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ción de Análisis de Recaudación\Informes\Informe Mensual de Recaudación\2024\4. Abril\"/>
    </mc:Choice>
  </mc:AlternateContent>
  <xr:revisionPtr revIDLastSave="0" documentId="13_ncr:1_{0A5863A3-6EF7-4BE8-8CA6-01B7AF19D19F}" xr6:coauthVersionLast="47" xr6:coauthVersionMax="47" xr10:uidLastSave="{00000000-0000-0000-0000-000000000000}"/>
  <bookViews>
    <workbookView xWindow="-28920" yWindow="-120" windowWidth="29040" windowHeight="15840" activeTab="4" xr2:uid="{68BDE71C-A9AF-48AC-A3C8-2720949DA847}"/>
  </bookViews>
  <sheets>
    <sheet name="Crecimiento abril 24 vs 23" sheetId="1" r:id="rId1"/>
    <sheet name="Cumplimiento abril 2024" sheetId="7" r:id="rId2"/>
    <sheet name="Crecimiento ene - abr 24 vs 23" sheetId="6" r:id="rId3"/>
    <sheet name="Cumplimiento ene - abr 2024" sheetId="8" r:id="rId4"/>
    <sheet name="Recaudo mensual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8" i="10" l="1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</calcChain>
</file>

<file path=xl/sharedStrings.xml><?xml version="1.0" encoding="utf-8"?>
<sst xmlns="http://schemas.openxmlformats.org/spreadsheetml/2006/main" count="415" uniqueCount="96">
  <si>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</si>
  <si>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</si>
  <si>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</si>
  <si>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</si>
  <si>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</si>
  <si>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</si>
  <si>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</si>
  <si>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</si>
  <si>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</si>
  <si>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</si>
  <si>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</si>
  <si>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</si>
  <si>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</si>
  <si>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</si>
  <si>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</si>
  <si>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</si>
  <si>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</si>
  <si>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</si>
  <si>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</si>
  <si>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</si>
  <si>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</si>
  <si>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</si>
  <si>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</si>
  <si>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</si>
  <si>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</si>
  <si>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</si>
  <si>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</si>
  <si>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</si>
  <si>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</si>
  <si>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</si>
  <si>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</si>
  <si>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</si>
  <si>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</si>
  <si>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</si>
  <si>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</si>
  <si>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</si>
  <si>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</si>
  <si>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</si>
  <si>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</si>
  <si>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</si>
  <si>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</si>
  <si>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</si>
  <si>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</si>
  <si>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</si>
  <si>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</si>
  <si>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</si>
  <si>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</si>
  <si>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</si>
  <si>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</si>
  <si>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</si>
  <si>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</si>
  <si>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</si>
  <si>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</si>
  <si>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</si>
  <si>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</si>
  <si>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</si>
  <si>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</si>
  <si>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</si>
  <si>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</si>
  <si>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</si>
  <si>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</si>
  <si>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</si>
  <si>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</si>
  <si>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</si>
  <si>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</si>
  <si>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</si>
  <si>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</si>
  <si>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</si>
  <si>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</si>
  <si>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</si>
  <si>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</si>
  <si>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</si>
  <si>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</si>
  <si>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</si>
  <si>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</si>
  <si>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</si>
  <si>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</si>
  <si>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</si>
  <si>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</si>
  <si>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</si>
  <si>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</si>
  <si>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</si>
  <si>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</si>
  <si>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</si>
  <si>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</si>
  <si>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</si>
  <si>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 - Otras Retenciones</t>
  </si>
  <si>
    <t>Año 2024</t>
  </si>
  <si>
    <t>2024*</t>
  </si>
  <si>
    <t>Marzo</t>
  </si>
  <si>
    <t>*Cifras preliminares sujetas a rectificación. Cifras generadas según fecha de recaudación en Impuestos Internos.</t>
  </si>
  <si>
    <t>Abril 2024 vs 2023</t>
  </si>
  <si>
    <t>Enero-abril 2024 vs 2023</t>
  </si>
  <si>
    <t>Abril 2024</t>
  </si>
  <si>
    <t>Enero-abril 2024</t>
  </si>
  <si>
    <t>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</si>
</sst>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43" fontId="5" fillId="0" borderId="3" xfId="3" applyFont="1" applyBorder="1"/>
    <xf numFmtId="164" fontId="5" fillId="0" borderId="3" xfId="4" applyNumberFormat="1" applyFont="1" applyBorder="1"/>
    <xf numFmtId="165" fontId="5" fillId="0" borderId="3" xfId="5" applyNumberFormat="1" applyFont="1" applyBorder="1"/>
    <xf numFmtId="43" fontId="4" fillId="0" borderId="3" xfId="3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4" applyNumberFormat="1" applyFont="1" applyFill="1" applyBorder="1" applyAlignment="1">
      <alignment horizontal="right"/>
    </xf>
    <xf numFmtId="43" fontId="8" fillId="0" borderId="3" xfId="3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4" applyNumberFormat="1" applyFont="1" applyBorder="1" applyAlignment="1">
      <alignment horizontal="right"/>
    </xf>
    <xf numFmtId="43" fontId="9" fillId="0" borderId="3" xfId="3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4" applyNumberFormat="1" applyFont="1" applyBorder="1" applyAlignment="1">
      <alignment horizontal="right"/>
    </xf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4" applyNumberFormat="1" applyFont="1" applyFill="1" applyBorder="1" applyAlignment="1">
      <alignment horizontal="right"/>
    </xf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4" fillId="0" borderId="0" xfId="10" applyNumberFormat="1" applyFont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164" fontId="4" fillId="0" borderId="3" xfId="4" applyNumberFormat="1" applyFont="1" applyFill="1" applyBorder="1"/>
    <xf numFmtId="165" fontId="4" fillId="0" borderId="3" xfId="5" applyNumberFormat="1" applyFont="1" applyFill="1" applyBorder="1"/>
    <xf numFmtId="43" fontId="0" fillId="0" borderId="0" xfId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164" fontId="5" fillId="0" borderId="3" xfId="4" applyNumberFormat="1" applyFont="1" applyFill="1" applyBorder="1"/>
    <xf numFmtId="165" fontId="5" fillId="0" borderId="3" xfId="5" applyNumberFormat="1" applyFont="1" applyFill="1" applyBorder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9" fontId="5" fillId="0" borderId="0" xfId="9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164" fontId="5" fillId="0" borderId="0" xfId="4" applyNumberFormat="1" applyFont="1"/>
    <xf numFmtId="165" fontId="5" fillId="0" borderId="0" xfId="5" applyNumberFormat="1" applyFont="1"/>
    <xf numFmtId="9" fontId="10" fillId="0" borderId="0" xfId="5" applyFont="1" applyAlignment="1">
      <alignment horizontal="center"/>
    </xf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164" fontId="4" fillId="0" borderId="3" xfId="1" applyNumberFormat="1" applyFont="1" applyFill="1" applyBorder="1"/>
    <xf numFmtId="164" fontId="5" fillId="0" borderId="3" xfId="1" applyNumberFormat="1" applyFont="1" applyFill="1" applyBorder="1"/>
    <xf numFmtId="165" fontId="0" fillId="0" borderId="0" xfId="0" applyNumberFormat="1"/>
    <xf numFmtId="4" fontId="15" fillId="0" borderId="0" xfId="0" applyNumberFormat="1" applyFont="1" applyAlignment="1">
      <alignment horizontal="right" vertical="center" readingOrder="1"/>
    </xf>
    <xf numFmtId="43" fontId="2" fillId="0" borderId="0" xfId="4"/>
    <xf numFmtId="164" fontId="16" fillId="0" borderId="0" xfId="8" applyNumberFormat="1" applyFont="1" applyAlignment="1">
      <alignment horizontal="right" readingOrder="1"/>
    </xf>
    <xf numFmtId="9" fontId="11" fillId="0" borderId="0" xfId="9" applyFont="1"/>
    <xf numFmtId="43" fontId="16" fillId="0" borderId="0" xfId="8" applyFont="1"/>
    <xf numFmtId="0" fontId="9" fillId="0" borderId="0" xfId="2" applyFont="1"/>
    <xf numFmtId="9" fontId="17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165" fontId="5" fillId="0" borderId="0" xfId="9" applyNumberFormat="1" applyFont="1" applyAlignment="1">
      <alignment horizontal="right"/>
    </xf>
    <xf numFmtId="0" fontId="17" fillId="0" borderId="0" xfId="2" applyFont="1" applyAlignment="1">
      <alignment horizontal="center"/>
    </xf>
    <xf numFmtId="43" fontId="10" fillId="0" borderId="0" xfId="2" applyNumberFormat="1" applyFont="1"/>
    <xf numFmtId="43" fontId="11" fillId="0" borderId="0" xfId="2" applyNumberFormat="1" applyFont="1" applyAlignment="1">
      <alignment horizontal="center"/>
    </xf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164" fontId="10" fillId="0" borderId="0" xfId="2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7" fillId="0" borderId="0" xfId="2" applyFont="1" applyAlignment="1">
      <alignment horizontal="center" vertical="top" wrapText="1"/>
    </xf>
    <xf numFmtId="164" fontId="18" fillId="0" borderId="0" xfId="4" applyNumberFormat="1" applyFont="1" applyFill="1" applyAlignment="1">
      <alignment horizontal="right"/>
    </xf>
    <xf numFmtId="164" fontId="4" fillId="0" borderId="0" xfId="2" applyNumberFormat="1" applyFont="1" applyAlignment="1">
      <alignment horizontal="center"/>
    </xf>
    <xf numFmtId="9" fontId="11" fillId="0" borderId="0" xfId="9" applyFont="1" applyFill="1"/>
    <xf numFmtId="0" fontId="19" fillId="0" borderId="0" xfId="2" applyFont="1"/>
    <xf numFmtId="43" fontId="18" fillId="0" borderId="0" xfId="4" applyFont="1" applyFill="1"/>
    <xf numFmtId="43" fontId="10" fillId="0" borderId="0" xfId="4" applyFont="1" applyFill="1"/>
    <xf numFmtId="0" fontId="18" fillId="0" borderId="0" xfId="2" applyFont="1" applyAlignment="1">
      <alignment horizontal="center"/>
    </xf>
    <xf numFmtId="165" fontId="18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164" fontId="4" fillId="5" borderId="3" xfId="4" applyNumberFormat="1" applyFont="1" applyFill="1" applyBorder="1"/>
    <xf numFmtId="43" fontId="4" fillId="0" borderId="0" xfId="11" applyFont="1"/>
    <xf numFmtId="164" fontId="5" fillId="3" borderId="3" xfId="11" applyNumberFormat="1" applyFont="1" applyFill="1" applyBorder="1" applyAlignment="1">
      <alignment horizontal="right"/>
    </xf>
    <xf numFmtId="164" fontId="5" fillId="0" borderId="3" xfId="11" applyNumberFormat="1" applyFont="1" applyBorder="1" applyAlignment="1">
      <alignment horizontal="right"/>
    </xf>
    <xf numFmtId="164" fontId="4" fillId="0" borderId="3" xfId="11" applyNumberFormat="1" applyFont="1" applyBorder="1" applyAlignment="1">
      <alignment horizontal="right"/>
    </xf>
    <xf numFmtId="164" fontId="4" fillId="0" borderId="3" xfId="11" applyNumberFormat="1" applyFont="1" applyFill="1" applyBorder="1" applyAlignment="1">
      <alignment horizontal="right"/>
    </xf>
    <xf numFmtId="165" fontId="0" fillId="0" borderId="0" xfId="9" applyNumberFormat="1" applyFont="1" applyFill="1"/>
    <xf numFmtId="43" fontId="5" fillId="0" borderId="0" xfId="11" applyFont="1" applyAlignment="1"/>
    <xf numFmtId="164" fontId="5" fillId="3" borderId="3" xfId="5" applyNumberFormat="1" applyFont="1" applyFill="1" applyBorder="1"/>
    <xf numFmtId="164" fontId="5" fillId="0" borderId="3" xfId="5" applyNumberFormat="1" applyFont="1" applyBorder="1"/>
    <xf numFmtId="164" fontId="4" fillId="0" borderId="3" xfId="5" applyNumberFormat="1" applyFont="1" applyBorder="1"/>
    <xf numFmtId="164" fontId="5" fillId="2" borderId="3" xfId="5" applyNumberFormat="1" applyFont="1" applyFill="1" applyBorder="1"/>
    <xf numFmtId="0" fontId="20" fillId="0" borderId="0" xfId="0" applyFont="1" applyAlignment="1">
      <alignment horizontal="left" vertical="center"/>
    </xf>
    <xf numFmtId="164" fontId="5" fillId="3" borderId="3" xfId="1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12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2F7E-F1C4-400C-9024-87AA546D404C}">
  <dimension ref="A1:M95"/>
  <sheetViews>
    <sheetView showGridLines="0" zoomScale="80" zoomScaleNormal="80" workbookViewId="0">
      <pane ySplit="4" topLeftCell="A5" activePane="bottomLeft" state="frozen"/>
      <selection pane="bottomLeft" activeCell="A6" sqref="A6:E77"/>
    </sheetView>
  </sheetViews>
  <sheetFormatPr defaultColWidth="9.140625" defaultRowHeight="15" x14ac:dyDescent="0.25"/>
  <cols>
    <col min="1" max="1" width="85.5703125" style="2" bestFit="1" customWidth="1"/>
    <col min="2" max="2" width="15.140625" style="2" customWidth="1"/>
    <col min="3" max="3" width="16.85546875" style="2" customWidth="1"/>
    <col min="4" max="4" width="15.140625" style="2" customWidth="1"/>
    <col min="5" max="5" width="15.140625" style="3" customWidth="1"/>
    <col min="6" max="6" width="10.5703125" style="70" bestFit="1" customWidth="1"/>
    <col min="7" max="7" width="10.5703125" bestFit="1" customWidth="1"/>
    <col min="9" max="9" width="13.28515625" bestFit="1" customWidth="1"/>
    <col min="10" max="10" width="18" bestFit="1" customWidth="1"/>
    <col min="12" max="12" width="17.7109375" bestFit="1" customWidth="1"/>
  </cols>
  <sheetData>
    <row r="1" spans="1:7" x14ac:dyDescent="0.25">
      <c r="A1" s="1" t="s">
        <v>0</v>
      </c>
    </row>
    <row r="2" spans="1:7" x14ac:dyDescent="0.25">
      <c r="A2" s="1" t="s">
        <v>91</v>
      </c>
      <c r="C2" s="4"/>
    </row>
    <row r="3" spans="1:7" x14ac:dyDescent="0.25">
      <c r="A3" s="1" t="s">
        <v>1</v>
      </c>
      <c r="B3" s="155" t="s">
        <v>2</v>
      </c>
      <c r="C3" s="156"/>
      <c r="D3" s="157" t="s">
        <v>3</v>
      </c>
      <c r="E3" s="157"/>
    </row>
    <row r="4" spans="1:7" x14ac:dyDescent="0.25">
      <c r="A4" s="6" t="s">
        <v>4</v>
      </c>
      <c r="B4" s="5">
        <v>2023</v>
      </c>
      <c r="C4" s="5" t="s">
        <v>88</v>
      </c>
      <c r="D4" s="5" t="s">
        <v>5</v>
      </c>
      <c r="E4" s="5" t="s">
        <v>6</v>
      </c>
    </row>
    <row r="5" spans="1:7" x14ac:dyDescent="0.25">
      <c r="A5" s="7"/>
      <c r="B5" s="8"/>
    </row>
    <row r="6" spans="1:7" x14ac:dyDescent="0.25">
      <c r="A6" s="9" t="s">
        <v>13</v>
      </c>
      <c r="B6" s="10">
        <v>39508.416558770004</v>
      </c>
      <c r="C6" s="10">
        <v>52145.365723169991</v>
      </c>
      <c r="D6" s="10">
        <v>12636.949164399986</v>
      </c>
      <c r="E6" s="11">
        <v>0.31985460985514647</v>
      </c>
      <c r="G6" s="54"/>
    </row>
    <row r="7" spans="1:7" x14ac:dyDescent="0.25">
      <c r="A7" s="12" t="s">
        <v>14</v>
      </c>
      <c r="B7" s="13">
        <v>8895.4562285400007</v>
      </c>
      <c r="C7" s="13">
        <v>10858.554135470002</v>
      </c>
      <c r="D7" s="13">
        <v>1963.097906930001</v>
      </c>
      <c r="E7" s="14">
        <v>0.22068546643303555</v>
      </c>
      <c r="G7" s="54"/>
    </row>
    <row r="8" spans="1:7" x14ac:dyDescent="0.25">
      <c r="A8" s="15" t="s">
        <v>15</v>
      </c>
      <c r="B8" s="16">
        <v>212.01165311000003</v>
      </c>
      <c r="C8" s="16">
        <v>665.12220670999989</v>
      </c>
      <c r="D8" s="16">
        <v>453.11055359999989</v>
      </c>
      <c r="E8" s="17">
        <v>2.1371964557292906</v>
      </c>
      <c r="G8" s="54"/>
    </row>
    <row r="9" spans="1:7" x14ac:dyDescent="0.25">
      <c r="A9" s="15" t="s">
        <v>16</v>
      </c>
      <c r="B9" s="16">
        <v>7318.01671274</v>
      </c>
      <c r="C9" s="16">
        <v>8621.7097577599998</v>
      </c>
      <c r="D9" s="16">
        <v>1303.6930450199998</v>
      </c>
      <c r="E9" s="17">
        <v>0.17814841044984076</v>
      </c>
      <c r="G9" s="54"/>
    </row>
    <row r="10" spans="1:7" x14ac:dyDescent="0.25">
      <c r="A10" s="15" t="s">
        <v>17</v>
      </c>
      <c r="B10" s="16">
        <v>609.70505392999996</v>
      </c>
      <c r="C10" s="16">
        <v>676.72640031000003</v>
      </c>
      <c r="D10" s="16">
        <v>67.021346380000068</v>
      </c>
      <c r="E10" s="17">
        <v>0.10992420998972863</v>
      </c>
      <c r="G10" s="54"/>
    </row>
    <row r="11" spans="1:7" x14ac:dyDescent="0.25">
      <c r="A11" s="15" t="s">
        <v>18</v>
      </c>
      <c r="B11" s="16">
        <v>43.257658159999998</v>
      </c>
      <c r="C11" s="16">
        <v>33.75674265</v>
      </c>
      <c r="D11" s="16">
        <v>-9.5009155099999987</v>
      </c>
      <c r="E11" s="17">
        <v>-0.21963545679838525</v>
      </c>
      <c r="G11" s="54"/>
    </row>
    <row r="12" spans="1:7" x14ac:dyDescent="0.25">
      <c r="A12" s="15" t="s">
        <v>19</v>
      </c>
      <c r="B12" s="16">
        <v>84.632746659999995</v>
      </c>
      <c r="C12" s="16">
        <v>98.609448869999994</v>
      </c>
      <c r="D12" s="16">
        <v>13.976702209999999</v>
      </c>
      <c r="E12" s="17">
        <v>0.16514532213103528</v>
      </c>
      <c r="G12" s="54"/>
    </row>
    <row r="13" spans="1:7" x14ac:dyDescent="0.25">
      <c r="A13" s="15" t="s">
        <v>20</v>
      </c>
      <c r="B13" s="16">
        <v>161.42301212000001</v>
      </c>
      <c r="C13" s="16">
        <v>162.05995786</v>
      </c>
      <c r="D13" s="16">
        <v>0.63694573999998738</v>
      </c>
      <c r="E13" s="17">
        <v>3.9458174620510267E-3</v>
      </c>
      <c r="G13" s="54"/>
    </row>
    <row r="14" spans="1:7" x14ac:dyDescent="0.25">
      <c r="A14" s="15" t="s">
        <v>21</v>
      </c>
      <c r="B14" s="16">
        <v>466.40939182</v>
      </c>
      <c r="C14" s="16">
        <v>600.56962131000012</v>
      </c>
      <c r="D14" s="16">
        <v>134.16022949000012</v>
      </c>
      <c r="E14" s="17">
        <v>0.28764478555306661</v>
      </c>
      <c r="G14" s="54"/>
    </row>
    <row r="15" spans="1:7" x14ac:dyDescent="0.25">
      <c r="A15" s="18" t="s">
        <v>22</v>
      </c>
      <c r="B15" s="13">
        <v>25356.527266160003</v>
      </c>
      <c r="C15" s="13">
        <v>35834.936654349993</v>
      </c>
      <c r="D15" s="13">
        <v>10478.40938818999</v>
      </c>
      <c r="E15" s="14">
        <v>0.41324307852574638</v>
      </c>
      <c r="G15" s="70"/>
    </row>
    <row r="16" spans="1:7" x14ac:dyDescent="0.25">
      <c r="A16" s="73" t="s">
        <v>23</v>
      </c>
      <c r="B16" s="74">
        <v>25090.168963600001</v>
      </c>
      <c r="C16" s="74">
        <v>35531.759078119998</v>
      </c>
      <c r="D16" s="74">
        <v>10441.590114519997</v>
      </c>
      <c r="E16" s="75">
        <v>0.41616260654395409</v>
      </c>
      <c r="F16" s="76"/>
      <c r="G16" s="55"/>
    </row>
    <row r="17" spans="1:10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G17" s="54"/>
    </row>
    <row r="18" spans="1:10" x14ac:dyDescent="0.25">
      <c r="A18" s="19" t="s">
        <v>25</v>
      </c>
      <c r="B18" s="16">
        <v>0</v>
      </c>
      <c r="C18" s="16">
        <v>0</v>
      </c>
      <c r="D18" s="16">
        <v>0</v>
      </c>
      <c r="E18" s="17">
        <v>1</v>
      </c>
      <c r="G18" s="54"/>
    </row>
    <row r="19" spans="1:10" x14ac:dyDescent="0.25">
      <c r="A19" s="19" t="s">
        <v>26</v>
      </c>
      <c r="B19" s="16">
        <v>80.012143019999996</v>
      </c>
      <c r="C19" s="16">
        <v>76.743691650000002</v>
      </c>
      <c r="D19" s="16">
        <v>-3.268451369999994</v>
      </c>
      <c r="E19" s="17">
        <v>-4.0849441680158582E-2</v>
      </c>
      <c r="G19" s="54"/>
    </row>
    <row r="20" spans="1:10" x14ac:dyDescent="0.25">
      <c r="A20" s="19" t="s">
        <v>27</v>
      </c>
      <c r="B20" s="16">
        <v>115.84035725</v>
      </c>
      <c r="C20" s="16">
        <v>134.98453347</v>
      </c>
      <c r="D20" s="16">
        <v>19.144176220000006</v>
      </c>
      <c r="E20" s="17">
        <v>0.16526344250375669</v>
      </c>
      <c r="G20" s="54"/>
    </row>
    <row r="21" spans="1:10" x14ac:dyDescent="0.25">
      <c r="A21" s="19" t="s">
        <v>28</v>
      </c>
      <c r="B21" s="16">
        <v>20.3148725</v>
      </c>
      <c r="C21" s="16">
        <v>19.672114829999998</v>
      </c>
      <c r="D21" s="16">
        <v>-0.64275767000000172</v>
      </c>
      <c r="E21" s="17">
        <v>-3.1639758999225887E-2</v>
      </c>
      <c r="G21" s="54"/>
    </row>
    <row r="22" spans="1:10" x14ac:dyDescent="0.25">
      <c r="A22" s="19" t="s">
        <v>29</v>
      </c>
      <c r="B22" s="16">
        <v>7.0585707599999994</v>
      </c>
      <c r="C22" s="16">
        <v>7.7769559900000003</v>
      </c>
      <c r="D22" s="16">
        <v>0.71838523000000087</v>
      </c>
      <c r="E22" s="17">
        <v>0.10177488537353718</v>
      </c>
      <c r="G22" s="54"/>
    </row>
    <row r="23" spans="1:10" x14ac:dyDescent="0.25">
      <c r="A23" s="19" t="s">
        <v>30</v>
      </c>
      <c r="B23" s="16">
        <v>1.7554357599999999</v>
      </c>
      <c r="C23" s="16">
        <v>2.1179482000000003</v>
      </c>
      <c r="D23" s="16">
        <v>0.36251244000000038</v>
      </c>
      <c r="E23" s="17">
        <v>0.20650851957123195</v>
      </c>
      <c r="G23" s="54"/>
    </row>
    <row r="24" spans="1:10" x14ac:dyDescent="0.25">
      <c r="A24" s="19" t="s">
        <v>31</v>
      </c>
      <c r="B24" s="16">
        <v>41.376923270000006</v>
      </c>
      <c r="C24" s="16">
        <v>61.882332090000006</v>
      </c>
      <c r="D24" s="16">
        <v>20.50540882</v>
      </c>
      <c r="E24" s="17">
        <v>0.49557596842555163</v>
      </c>
      <c r="G24" s="54"/>
    </row>
    <row r="25" spans="1:10" x14ac:dyDescent="0.25">
      <c r="A25" s="18" t="s">
        <v>32</v>
      </c>
      <c r="B25" s="13">
        <v>5125.8205641499999</v>
      </c>
      <c r="C25" s="13">
        <v>5219.51489717</v>
      </c>
      <c r="D25" s="13">
        <v>93.694333020000158</v>
      </c>
      <c r="E25" s="14">
        <v>1.8278894441857485E-2</v>
      </c>
      <c r="G25" s="54"/>
    </row>
    <row r="26" spans="1:10" x14ac:dyDescent="0.25">
      <c r="A26" s="19" t="s">
        <v>33</v>
      </c>
      <c r="B26" s="16">
        <v>1922.6667464100001</v>
      </c>
      <c r="C26" s="16">
        <v>1412.8345935299999</v>
      </c>
      <c r="D26" s="16">
        <v>-509.83215288000019</v>
      </c>
      <c r="E26" s="17">
        <v>-0.26516927794791156</v>
      </c>
      <c r="G26" s="54"/>
    </row>
    <row r="27" spans="1:10" x14ac:dyDescent="0.25">
      <c r="A27" s="19" t="s">
        <v>34</v>
      </c>
      <c r="B27" s="16">
        <v>275.36351057999997</v>
      </c>
      <c r="C27" s="16">
        <v>315.64571698999998</v>
      </c>
      <c r="D27" s="16">
        <v>40.282206410000015</v>
      </c>
      <c r="E27" s="17">
        <v>0.14628737963557104</v>
      </c>
      <c r="G27" s="54"/>
    </row>
    <row r="28" spans="1:10" x14ac:dyDescent="0.25">
      <c r="A28" s="19" t="s">
        <v>35</v>
      </c>
      <c r="B28" s="16">
        <v>1632.8376594599999</v>
      </c>
      <c r="C28" s="16">
        <v>1825.57529615</v>
      </c>
      <c r="D28" s="16">
        <v>192.73763669000004</v>
      </c>
      <c r="E28" s="17">
        <v>0.11803845628703891</v>
      </c>
      <c r="G28" s="54"/>
    </row>
    <row r="29" spans="1:10" x14ac:dyDescent="0.25">
      <c r="A29" s="19" t="s">
        <v>36</v>
      </c>
      <c r="B29" s="16">
        <v>17.697063979999999</v>
      </c>
      <c r="C29" s="16">
        <v>18.803631210000002</v>
      </c>
      <c r="D29" s="16">
        <v>1.1065672300000031</v>
      </c>
      <c r="E29" s="17">
        <v>6.2528294594548006E-2</v>
      </c>
      <c r="G29" s="54"/>
    </row>
    <row r="30" spans="1:10" x14ac:dyDescent="0.25">
      <c r="A30" s="19" t="s">
        <v>37</v>
      </c>
      <c r="B30" s="16">
        <v>84.62003</v>
      </c>
      <c r="C30" s="16">
        <v>86.156762479999998</v>
      </c>
      <c r="D30" s="16">
        <v>1.5367324799999977</v>
      </c>
      <c r="E30" s="17">
        <v>1.8160386849307431E-2</v>
      </c>
      <c r="G30" s="54"/>
    </row>
    <row r="31" spans="1:10" x14ac:dyDescent="0.25">
      <c r="A31" s="19" t="s">
        <v>38</v>
      </c>
      <c r="B31" s="16">
        <v>922.7653614300001</v>
      </c>
      <c r="C31" s="16">
        <v>1022.8931828000001</v>
      </c>
      <c r="D31" s="16">
        <v>100.12782136999999</v>
      </c>
      <c r="E31" s="17">
        <v>0.10850843080502393</v>
      </c>
      <c r="G31" s="54"/>
      <c r="I31" s="70"/>
      <c r="J31" s="70"/>
    </row>
    <row r="32" spans="1:10" x14ac:dyDescent="0.25">
      <c r="A32" s="19" t="s">
        <v>39</v>
      </c>
      <c r="B32" s="16">
        <v>269.87019228999998</v>
      </c>
      <c r="C32" s="16">
        <v>537.60571401000004</v>
      </c>
      <c r="D32" s="16">
        <v>267.73552172000007</v>
      </c>
      <c r="E32" s="17">
        <v>0.99209000982329298</v>
      </c>
      <c r="G32" s="54"/>
      <c r="I32" s="70"/>
      <c r="J32" s="70"/>
    </row>
    <row r="33" spans="1:13" x14ac:dyDescent="0.25">
      <c r="A33" s="18" t="s">
        <v>40</v>
      </c>
      <c r="B33" s="13">
        <v>130.61249992</v>
      </c>
      <c r="C33" s="13">
        <v>232.36003617999998</v>
      </c>
      <c r="D33" s="13">
        <v>101.74753625999998</v>
      </c>
      <c r="E33" s="14">
        <v>0.77900305347742527</v>
      </c>
      <c r="G33" s="54"/>
      <c r="I33" s="70"/>
      <c r="J33" s="70"/>
    </row>
    <row r="34" spans="1:13" x14ac:dyDescent="0.25">
      <c r="A34" s="9" t="s">
        <v>41</v>
      </c>
      <c r="B34" s="10">
        <v>4640.9450291600015</v>
      </c>
      <c r="C34" s="10">
        <v>7803.8549992299995</v>
      </c>
      <c r="D34" s="10">
        <v>3162.9099700699981</v>
      </c>
      <c r="E34" s="11">
        <v>0.68152282567382105</v>
      </c>
      <c r="G34" s="54"/>
      <c r="I34" s="70"/>
      <c r="J34" s="70"/>
      <c r="L34" s="54"/>
    </row>
    <row r="35" spans="1:13" x14ac:dyDescent="0.25">
      <c r="A35" s="19" t="s">
        <v>42</v>
      </c>
      <c r="B35" s="16">
        <v>978.00404938999998</v>
      </c>
      <c r="C35" s="16">
        <v>1126.9744457199999</v>
      </c>
      <c r="D35" s="16">
        <v>148.97039632999997</v>
      </c>
      <c r="E35" s="17">
        <v>0.1523208379586114</v>
      </c>
      <c r="G35" s="54"/>
      <c r="I35" s="70"/>
      <c r="J35" s="70"/>
      <c r="L35" s="54"/>
      <c r="M35" s="55"/>
    </row>
    <row r="36" spans="1:13" x14ac:dyDescent="0.25">
      <c r="A36" s="20" t="s">
        <v>43</v>
      </c>
      <c r="B36" s="74">
        <v>1900.56836518</v>
      </c>
      <c r="C36" s="74">
        <v>4032.44936831</v>
      </c>
      <c r="D36" s="74">
        <v>2131.88100313</v>
      </c>
      <c r="E36" s="75">
        <v>1.1217070862526395</v>
      </c>
      <c r="F36" s="76"/>
      <c r="G36" s="54"/>
      <c r="I36" s="76"/>
      <c r="J36" s="76"/>
      <c r="L36" s="54"/>
      <c r="M36" s="144"/>
    </row>
    <row r="37" spans="1:13" x14ac:dyDescent="0.25">
      <c r="A37" s="19" t="s">
        <v>44</v>
      </c>
      <c r="B37" s="16">
        <v>178.79747806</v>
      </c>
      <c r="C37" s="16">
        <v>271.39543832999999</v>
      </c>
      <c r="D37" s="16">
        <v>92.597960269999987</v>
      </c>
      <c r="E37" s="17">
        <v>0.51789298861881261</v>
      </c>
      <c r="G37" s="54"/>
      <c r="I37" s="70"/>
      <c r="J37" s="70"/>
      <c r="L37" s="54"/>
      <c r="M37" s="55"/>
    </row>
    <row r="38" spans="1:13" x14ac:dyDescent="0.25">
      <c r="A38" s="19" t="s">
        <v>45</v>
      </c>
      <c r="B38" s="16">
        <v>76.095396260000001</v>
      </c>
      <c r="C38" s="16">
        <v>104.90476189</v>
      </c>
      <c r="D38" s="16">
        <v>28.809365630000002</v>
      </c>
      <c r="E38" s="17">
        <v>0.37859538219060185</v>
      </c>
      <c r="G38" s="54"/>
    </row>
    <row r="39" spans="1:13" x14ac:dyDescent="0.25">
      <c r="A39" s="19" t="s">
        <v>46</v>
      </c>
      <c r="B39" s="16">
        <v>0.27274209999999999</v>
      </c>
      <c r="C39" s="16">
        <v>0</v>
      </c>
      <c r="D39" s="16">
        <v>-0.27274209999999999</v>
      </c>
      <c r="E39" s="17">
        <v>-1</v>
      </c>
      <c r="G39" s="54"/>
      <c r="I39" s="54"/>
      <c r="J39" s="54"/>
    </row>
    <row r="40" spans="1:13" x14ac:dyDescent="0.25">
      <c r="A40" s="19" t="s">
        <v>47</v>
      </c>
      <c r="B40" s="16">
        <v>167.18477296</v>
      </c>
      <c r="C40" s="16">
        <v>207.74460184999998</v>
      </c>
      <c r="D40" s="16">
        <v>40.559828889999977</v>
      </c>
      <c r="E40" s="17">
        <v>0.24260480288898179</v>
      </c>
      <c r="G40" s="54"/>
      <c r="I40" s="54"/>
      <c r="J40" s="54"/>
    </row>
    <row r="41" spans="1:13" x14ac:dyDescent="0.25">
      <c r="A41" s="19" t="s">
        <v>48</v>
      </c>
      <c r="B41" s="16">
        <v>75.213312779999995</v>
      </c>
      <c r="C41" s="16">
        <v>177.83324849000002</v>
      </c>
      <c r="D41" s="16">
        <v>102.61993571000002</v>
      </c>
      <c r="E41" s="17">
        <v>1.3643852652809589</v>
      </c>
      <c r="G41" s="54"/>
      <c r="J41" s="55"/>
    </row>
    <row r="42" spans="1:13" x14ac:dyDescent="0.25">
      <c r="A42" s="19" t="s">
        <v>49</v>
      </c>
      <c r="B42" s="16">
        <v>1107.17525047</v>
      </c>
      <c r="C42" s="16">
        <v>1667.6320612300001</v>
      </c>
      <c r="D42" s="16">
        <v>560.45681076000005</v>
      </c>
      <c r="E42" s="17">
        <v>0.50620424410867559</v>
      </c>
      <c r="G42" s="54"/>
      <c r="J42" s="54"/>
    </row>
    <row r="43" spans="1:13" x14ac:dyDescent="0.25">
      <c r="A43" s="19" t="s">
        <v>50</v>
      </c>
      <c r="B43" s="16">
        <v>157.63366196000001</v>
      </c>
      <c r="C43" s="16">
        <v>214.92107340999996</v>
      </c>
      <c r="D43" s="16">
        <v>57.287411449999951</v>
      </c>
      <c r="E43" s="17">
        <v>0.36342118008104629</v>
      </c>
      <c r="G43" s="54"/>
    </row>
    <row r="44" spans="1:13" x14ac:dyDescent="0.25">
      <c r="A44" s="21" t="s">
        <v>51</v>
      </c>
      <c r="B44" s="10">
        <v>27756.283113509999</v>
      </c>
      <c r="C44" s="10">
        <v>32218.095030200002</v>
      </c>
      <c r="D44" s="10">
        <v>4461.8119166900033</v>
      </c>
      <c r="E44" s="11">
        <v>0.16074961832761669</v>
      </c>
      <c r="G44" s="54"/>
    </row>
    <row r="45" spans="1:13" x14ac:dyDescent="0.25">
      <c r="A45" s="18" t="s">
        <v>52</v>
      </c>
      <c r="B45" s="13">
        <v>15940.61574875</v>
      </c>
      <c r="C45" s="13">
        <v>18373.08446545</v>
      </c>
      <c r="D45" s="13">
        <v>2432.4687166999993</v>
      </c>
      <c r="E45" s="14">
        <v>0.15259565596710045</v>
      </c>
      <c r="G45" s="54"/>
    </row>
    <row r="46" spans="1:13" x14ac:dyDescent="0.25">
      <c r="A46" s="19" t="s">
        <v>53</v>
      </c>
      <c r="B46" s="16">
        <v>15940.61574875</v>
      </c>
      <c r="C46" s="16">
        <v>18373.08446545</v>
      </c>
      <c r="D46" s="16">
        <v>2432.4687166999993</v>
      </c>
      <c r="E46" s="17">
        <v>0.15259565596710045</v>
      </c>
      <c r="G46" s="54"/>
    </row>
    <row r="47" spans="1:13" x14ac:dyDescent="0.25">
      <c r="A47" s="18" t="s">
        <v>54</v>
      </c>
      <c r="B47" s="13">
        <v>10120.27730693</v>
      </c>
      <c r="C47" s="13">
        <v>11627.950803160002</v>
      </c>
      <c r="D47" s="13">
        <v>1507.6734962300015</v>
      </c>
      <c r="E47" s="14">
        <v>0.14897551228142736</v>
      </c>
      <c r="G47" s="54"/>
    </row>
    <row r="48" spans="1:13" x14ac:dyDescent="0.25">
      <c r="A48" s="19" t="s">
        <v>55</v>
      </c>
      <c r="B48" s="74">
        <v>904.05363816000011</v>
      </c>
      <c r="C48" s="74">
        <v>998.82950340999992</v>
      </c>
      <c r="D48" s="74">
        <v>94.775865249999811</v>
      </c>
      <c r="E48" s="75">
        <v>0.10483433863824154</v>
      </c>
      <c r="F48" s="76"/>
      <c r="G48" s="54"/>
    </row>
    <row r="49" spans="1:7" x14ac:dyDescent="0.25">
      <c r="A49" s="19" t="s">
        <v>56</v>
      </c>
      <c r="B49" s="74">
        <v>1431.509272</v>
      </c>
      <c r="C49" s="74">
        <v>1939.46229326</v>
      </c>
      <c r="D49" s="74">
        <v>507.95302126000001</v>
      </c>
      <c r="E49" s="75">
        <v>0.3548373951852406</v>
      </c>
      <c r="F49" s="76"/>
      <c r="G49" s="54"/>
    </row>
    <row r="50" spans="1:7" x14ac:dyDescent="0.25">
      <c r="A50" s="19" t="s">
        <v>57</v>
      </c>
      <c r="B50" s="74">
        <v>40.61465596</v>
      </c>
      <c r="C50" s="74">
        <v>59.984538229999998</v>
      </c>
      <c r="D50" s="74">
        <v>19.369882269999998</v>
      </c>
      <c r="E50" s="75">
        <v>0.47691853623176672</v>
      </c>
      <c r="F50" s="76"/>
      <c r="G50" s="54"/>
    </row>
    <row r="51" spans="1:7" x14ac:dyDescent="0.25">
      <c r="A51" s="19" t="s">
        <v>58</v>
      </c>
      <c r="B51" s="74">
        <v>2452.1394182700001</v>
      </c>
      <c r="C51" s="74">
        <v>2512.8832316999997</v>
      </c>
      <c r="D51" s="74">
        <v>60.743813429999591</v>
      </c>
      <c r="E51" s="75">
        <v>2.4771761742998555E-2</v>
      </c>
      <c r="F51" s="76"/>
      <c r="G51" s="54"/>
    </row>
    <row r="52" spans="1:7" x14ac:dyDescent="0.25">
      <c r="A52" s="19" t="s">
        <v>59</v>
      </c>
      <c r="B52" s="74">
        <v>3583.3432463700001</v>
      </c>
      <c r="C52" s="74">
        <v>4087.7117408499998</v>
      </c>
      <c r="D52" s="74">
        <v>504.36849447999975</v>
      </c>
      <c r="E52" s="75">
        <v>0.1407536090746917</v>
      </c>
      <c r="F52" s="76"/>
      <c r="G52" s="54"/>
    </row>
    <row r="53" spans="1:7" x14ac:dyDescent="0.25">
      <c r="A53" s="19" t="s">
        <v>60</v>
      </c>
      <c r="B53" s="16">
        <v>741.80061449000004</v>
      </c>
      <c r="C53" s="16">
        <v>792.98459412</v>
      </c>
      <c r="D53" s="16">
        <v>51.183979629999953</v>
      </c>
      <c r="E53" s="17">
        <v>6.8999645767602535E-2</v>
      </c>
      <c r="G53" s="54"/>
    </row>
    <row r="54" spans="1:7" x14ac:dyDescent="0.25">
      <c r="A54" s="19" t="s">
        <v>61</v>
      </c>
      <c r="B54" s="16">
        <v>966.81646167999997</v>
      </c>
      <c r="C54" s="16">
        <v>1231.5805015899998</v>
      </c>
      <c r="D54" s="16">
        <v>264.76403990999984</v>
      </c>
      <c r="E54" s="17">
        <v>0.27385139827876892</v>
      </c>
      <c r="G54" s="54"/>
    </row>
    <row r="55" spans="1:7" x14ac:dyDescent="0.25">
      <c r="A55" s="22" t="s">
        <v>39</v>
      </c>
      <c r="B55" s="16">
        <v>0</v>
      </c>
      <c r="C55" s="16">
        <v>4.5144000000000002</v>
      </c>
      <c r="D55" s="16">
        <v>4.5144000000000002</v>
      </c>
      <c r="E55" s="17">
        <v>1</v>
      </c>
      <c r="G55" s="54"/>
    </row>
    <row r="56" spans="1:7" x14ac:dyDescent="0.25">
      <c r="A56" s="18" t="s">
        <v>62</v>
      </c>
      <c r="B56" s="13">
        <v>1612.5860413899998</v>
      </c>
      <c r="C56" s="13">
        <v>2058.6272505500001</v>
      </c>
      <c r="D56" s="13">
        <v>446.04120916000034</v>
      </c>
      <c r="E56" s="14">
        <v>0.27659994425818457</v>
      </c>
      <c r="G56" s="54"/>
    </row>
    <row r="57" spans="1:7" x14ac:dyDescent="0.25">
      <c r="A57" s="22" t="s">
        <v>63</v>
      </c>
      <c r="B57" s="16">
        <v>1442.7865057500001</v>
      </c>
      <c r="C57" s="16">
        <v>1837.7192074700001</v>
      </c>
      <c r="D57" s="16">
        <v>394.93270172000007</v>
      </c>
      <c r="E57" s="17">
        <v>0.27372913466133597</v>
      </c>
      <c r="G57" s="54"/>
    </row>
    <row r="58" spans="1:7" x14ac:dyDescent="0.25">
      <c r="A58" s="19" t="s">
        <v>64</v>
      </c>
      <c r="B58" s="16">
        <v>41.990675000000003</v>
      </c>
      <c r="C58" s="16">
        <v>77.655548209999992</v>
      </c>
      <c r="D58" s="16">
        <v>35.664873209999989</v>
      </c>
      <c r="E58" s="17">
        <v>0.84935222427360335</v>
      </c>
      <c r="G58" s="54"/>
    </row>
    <row r="59" spans="1:7" x14ac:dyDescent="0.25">
      <c r="A59" s="19" t="s">
        <v>7</v>
      </c>
      <c r="B59" s="16">
        <v>0</v>
      </c>
      <c r="C59" s="16">
        <v>0</v>
      </c>
      <c r="D59" s="16">
        <v>0</v>
      </c>
      <c r="E59" s="17">
        <v>1</v>
      </c>
      <c r="G59" s="54"/>
    </row>
    <row r="60" spans="1:7" x14ac:dyDescent="0.25">
      <c r="A60" s="19" t="s">
        <v>65</v>
      </c>
      <c r="B60" s="16">
        <v>127.80572597</v>
      </c>
      <c r="C60" s="16">
        <v>143.23011072</v>
      </c>
      <c r="D60" s="16">
        <v>15.424384750000002</v>
      </c>
      <c r="E60" s="17">
        <v>0.12068617922189651</v>
      </c>
      <c r="G60" s="54"/>
    </row>
    <row r="61" spans="1:7" x14ac:dyDescent="0.25">
      <c r="A61" s="19" t="s">
        <v>66</v>
      </c>
      <c r="B61" s="16">
        <v>3.13467E-3</v>
      </c>
      <c r="C61" s="16">
        <v>2.2384150000000002E-2</v>
      </c>
      <c r="D61" s="16">
        <v>1.9249480000000003E-2</v>
      </c>
      <c r="E61" s="17">
        <v>6.1408314112809332</v>
      </c>
      <c r="G61" s="54"/>
    </row>
    <row r="62" spans="1:7" x14ac:dyDescent="0.25">
      <c r="A62" s="18" t="s">
        <v>67</v>
      </c>
      <c r="B62" s="13">
        <v>82.804016439999998</v>
      </c>
      <c r="C62" s="13">
        <v>158.43251103999998</v>
      </c>
      <c r="D62" s="13">
        <v>75.628494599999982</v>
      </c>
      <c r="E62" s="14">
        <v>0.91334331173175132</v>
      </c>
      <c r="G62" s="54"/>
    </row>
    <row r="63" spans="1:7" x14ac:dyDescent="0.25">
      <c r="A63" s="23" t="s">
        <v>68</v>
      </c>
      <c r="B63" s="10">
        <v>864.84658205999995</v>
      </c>
      <c r="C63" s="10">
        <v>1065.40418574</v>
      </c>
      <c r="D63" s="10">
        <v>200.55760368000006</v>
      </c>
      <c r="E63" s="11">
        <v>0.23189963149566584</v>
      </c>
      <c r="G63" s="54"/>
    </row>
    <row r="64" spans="1:7" x14ac:dyDescent="0.25">
      <c r="A64" s="19" t="s">
        <v>69</v>
      </c>
      <c r="B64" s="74">
        <v>864.84656206</v>
      </c>
      <c r="C64" s="74">
        <v>1065.40418574</v>
      </c>
      <c r="D64" s="74">
        <v>200.55762368000001</v>
      </c>
      <c r="E64" s="75">
        <v>0.23189965998394757</v>
      </c>
      <c r="F64" s="76"/>
      <c r="G64" s="54"/>
    </row>
    <row r="65" spans="1:12" x14ac:dyDescent="0.25">
      <c r="A65" s="19" t="s">
        <v>39</v>
      </c>
      <c r="B65" s="16">
        <v>2.0000000000000002E-5</v>
      </c>
      <c r="C65" s="16">
        <v>0</v>
      </c>
      <c r="D65" s="16">
        <v>-2.0000000000000002E-5</v>
      </c>
      <c r="E65" s="17">
        <v>-1</v>
      </c>
      <c r="G65" s="54"/>
    </row>
    <row r="66" spans="1:12" x14ac:dyDescent="0.25">
      <c r="A66" s="23" t="s">
        <v>70</v>
      </c>
      <c r="B66" s="10">
        <v>100.89842925000001</v>
      </c>
      <c r="C66" s="10">
        <v>136.74836882</v>
      </c>
      <c r="D66" s="10">
        <v>35.849939569999989</v>
      </c>
      <c r="E66" s="11">
        <v>0.35530721178199109</v>
      </c>
      <c r="G66" s="54"/>
    </row>
    <row r="67" spans="1:12" x14ac:dyDescent="0.25">
      <c r="A67" s="19" t="s">
        <v>71</v>
      </c>
      <c r="B67" s="16">
        <v>100.89842925000001</v>
      </c>
      <c r="C67" s="16">
        <v>136.74836882</v>
      </c>
      <c r="D67" s="16">
        <v>35.849939569999989</v>
      </c>
      <c r="E67" s="17">
        <v>0.35530721178199109</v>
      </c>
      <c r="G67" s="54"/>
    </row>
    <row r="68" spans="1:12" x14ac:dyDescent="0.25">
      <c r="A68" s="23" t="s">
        <v>72</v>
      </c>
      <c r="B68" s="10">
        <v>493.58407359999995</v>
      </c>
      <c r="C68" s="10">
        <v>555.5137794499999</v>
      </c>
      <c r="D68" s="10">
        <v>61.929705849999948</v>
      </c>
      <c r="E68" s="11">
        <v>0.12546941678711399</v>
      </c>
      <c r="G68" s="54"/>
    </row>
    <row r="69" spans="1:12" x14ac:dyDescent="0.25">
      <c r="A69" s="19" t="s">
        <v>73</v>
      </c>
      <c r="B69" s="74">
        <v>488.08829359999999</v>
      </c>
      <c r="C69" s="74">
        <v>549.14169169999991</v>
      </c>
      <c r="D69" s="74">
        <v>61.053398099999924</v>
      </c>
      <c r="E69" s="75">
        <v>0.12508679044458848</v>
      </c>
      <c r="F69" s="76"/>
      <c r="G69" s="54"/>
    </row>
    <row r="70" spans="1:12" x14ac:dyDescent="0.25">
      <c r="A70" s="19" t="s">
        <v>74</v>
      </c>
      <c r="B70" s="16">
        <v>5.4957799999999999</v>
      </c>
      <c r="C70" s="16">
        <v>6.3720877500000004</v>
      </c>
      <c r="D70" s="16">
        <v>0.8763077500000005</v>
      </c>
      <c r="E70" s="17">
        <v>0.15945102424041724</v>
      </c>
      <c r="G70" s="54"/>
    </row>
    <row r="71" spans="1:12" x14ac:dyDescent="0.25">
      <c r="A71" s="23" t="s">
        <v>75</v>
      </c>
      <c r="B71" s="10">
        <v>925.60397346999991</v>
      </c>
      <c r="C71" s="10">
        <v>836.20084523000003</v>
      </c>
      <c r="D71" s="10">
        <v>-89.403128239999887</v>
      </c>
      <c r="E71" s="11">
        <v>-9.6588963317471688E-2</v>
      </c>
      <c r="G71" s="54"/>
    </row>
    <row r="72" spans="1:12" x14ac:dyDescent="0.25">
      <c r="A72" s="19" t="s">
        <v>76</v>
      </c>
      <c r="B72" s="16">
        <v>0</v>
      </c>
      <c r="C72" s="16">
        <v>0</v>
      </c>
      <c r="D72" s="16">
        <v>0</v>
      </c>
      <c r="E72" s="17">
        <v>1</v>
      </c>
      <c r="G72" s="54"/>
    </row>
    <row r="73" spans="1:12" x14ac:dyDescent="0.25">
      <c r="A73" s="19" t="s">
        <v>77</v>
      </c>
      <c r="B73" s="16">
        <v>23.995183090000001</v>
      </c>
      <c r="C73" s="16">
        <v>40.011894399999996</v>
      </c>
      <c r="D73" s="16">
        <v>16.016711309999994</v>
      </c>
      <c r="E73" s="17">
        <v>0.66749694094540857</v>
      </c>
      <c r="G73" s="54"/>
    </row>
    <row r="74" spans="1:12" x14ac:dyDescent="0.25">
      <c r="A74" s="19" t="s">
        <v>78</v>
      </c>
      <c r="B74" s="16">
        <v>171.17129648</v>
      </c>
      <c r="C74" s="16">
        <v>8.0377877400000006</v>
      </c>
      <c r="D74" s="16">
        <v>-163.13350874</v>
      </c>
      <c r="E74" s="17">
        <v>-0.95304243231610297</v>
      </c>
      <c r="G74" s="54"/>
    </row>
    <row r="75" spans="1:12" x14ac:dyDescent="0.25">
      <c r="A75" s="19" t="s">
        <v>79</v>
      </c>
      <c r="B75" s="16">
        <v>726.31848905999993</v>
      </c>
      <c r="C75" s="16">
        <v>785.79417236999996</v>
      </c>
      <c r="D75" s="16">
        <v>59.475683310000022</v>
      </c>
      <c r="E75" s="17">
        <v>8.1886505996802139E-2</v>
      </c>
      <c r="G75" s="54"/>
    </row>
    <row r="76" spans="1:12" x14ac:dyDescent="0.25">
      <c r="A76" s="19" t="s">
        <v>80</v>
      </c>
      <c r="B76" s="16">
        <v>4.1190048399999997</v>
      </c>
      <c r="C76" s="16">
        <v>2.3569907199999998</v>
      </c>
      <c r="D76" s="16">
        <v>-1.7620141199999999</v>
      </c>
      <c r="E76" s="17">
        <v>-0.4277766568489878</v>
      </c>
      <c r="G76" s="54"/>
    </row>
    <row r="77" spans="1:12" x14ac:dyDescent="0.25">
      <c r="A77" s="24" t="s">
        <v>81</v>
      </c>
      <c r="B77" s="25">
        <v>74290.577759820007</v>
      </c>
      <c r="C77" s="25">
        <v>94761.182931839998</v>
      </c>
      <c r="D77" s="26">
        <v>20470.60517201999</v>
      </c>
      <c r="E77" s="27">
        <v>0.27554779878278857</v>
      </c>
      <c r="G77" s="54"/>
    </row>
    <row r="78" spans="1:12" x14ac:dyDescent="0.25">
      <c r="A78" s="150" t="s">
        <v>90</v>
      </c>
      <c r="B78" s="60"/>
      <c r="C78" s="60"/>
      <c r="E78" s="72"/>
    </row>
    <row r="79" spans="1:12" x14ac:dyDescent="0.25">
      <c r="A79" s="78"/>
      <c r="B79" s="4"/>
      <c r="C79" s="79"/>
      <c r="D79" s="80"/>
      <c r="E79" s="81"/>
      <c r="F79" s="60"/>
      <c r="L79" s="55"/>
    </row>
    <row r="80" spans="1:12" x14ac:dyDescent="0.25">
      <c r="A80" s="78"/>
    </row>
    <row r="81" spans="1:5" x14ac:dyDescent="0.25">
      <c r="A81" s="78"/>
      <c r="B81" s="4"/>
    </row>
    <row r="82" spans="1:5" x14ac:dyDescent="0.25">
      <c r="A82" s="82"/>
    </row>
    <row r="83" spans="1:5" x14ac:dyDescent="0.25">
      <c r="A83" s="77"/>
      <c r="D83" s="3"/>
      <c r="E83"/>
    </row>
    <row r="84" spans="1:5" x14ac:dyDescent="0.25">
      <c r="A84" s="77"/>
      <c r="D84" s="3"/>
      <c r="E84"/>
    </row>
    <row r="85" spans="1:5" x14ac:dyDescent="0.25">
      <c r="A85" s="77"/>
      <c r="D85" s="3"/>
      <c r="E85"/>
    </row>
    <row r="86" spans="1:5" x14ac:dyDescent="0.25">
      <c r="A86" s="77"/>
      <c r="D86" s="3"/>
      <c r="E86"/>
    </row>
    <row r="87" spans="1:5" x14ac:dyDescent="0.25">
      <c r="A87" s="83"/>
      <c r="B87" s="84"/>
      <c r="D87" s="3"/>
      <c r="E87"/>
    </row>
    <row r="88" spans="1:5" x14ac:dyDescent="0.25">
      <c r="A88" s="60"/>
      <c r="D88" s="3"/>
      <c r="E88"/>
    </row>
    <row r="89" spans="1:5" x14ac:dyDescent="0.25">
      <c r="A89" s="60"/>
      <c r="B89" s="85"/>
      <c r="C89" s="85"/>
      <c r="D89" s="71"/>
    </row>
    <row r="91" spans="1:5" x14ac:dyDescent="0.25">
      <c r="A91" s="84"/>
      <c r="B91" s="71"/>
    </row>
    <row r="92" spans="1:5" x14ac:dyDescent="0.25">
      <c r="B92" s="71"/>
    </row>
    <row r="95" spans="1:5" x14ac:dyDescent="0.25">
      <c r="B95" s="85"/>
    </row>
  </sheetData>
  <mergeCells count="2">
    <mergeCell ref="B3:C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A893-9173-4153-8A4C-F8A8634D9701}">
  <dimension ref="A1:J99"/>
  <sheetViews>
    <sheetView showGridLines="0" zoomScale="80" zoomScaleNormal="80" workbookViewId="0">
      <pane ySplit="4" topLeftCell="A5" activePane="bottomLeft" state="frozen"/>
      <selection pane="bottomLeft" activeCell="A6" sqref="A6:F77"/>
    </sheetView>
  </sheetViews>
  <sheetFormatPr defaultColWidth="9.140625" defaultRowHeight="15" x14ac:dyDescent="0.25"/>
  <cols>
    <col min="1" max="1" width="85.5703125" style="2" bestFit="1" customWidth="1"/>
    <col min="2" max="4" width="14.85546875" style="2" customWidth="1"/>
    <col min="5" max="5" width="11.5703125" style="3" customWidth="1"/>
    <col min="6" max="6" width="14" style="2" customWidth="1"/>
    <col min="7" max="7" width="10.42578125" bestFit="1" customWidth="1"/>
    <col min="8" max="8" width="11.140625" style="70" bestFit="1" customWidth="1"/>
    <col min="9" max="10" width="9.5703125" bestFit="1" customWidth="1"/>
  </cols>
  <sheetData>
    <row r="1" spans="1:10" x14ac:dyDescent="0.25">
      <c r="A1" s="1" t="s">
        <v>9</v>
      </c>
    </row>
    <row r="2" spans="1:10" x14ac:dyDescent="0.25">
      <c r="A2" s="31" t="s">
        <v>93</v>
      </c>
    </row>
    <row r="3" spans="1:10" x14ac:dyDescent="0.25">
      <c r="A3" s="1" t="s">
        <v>1</v>
      </c>
      <c r="B3" s="155" t="s">
        <v>2</v>
      </c>
      <c r="C3" s="156"/>
      <c r="D3" s="157" t="s">
        <v>3</v>
      </c>
      <c r="E3" s="157"/>
    </row>
    <row r="4" spans="1:10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10" x14ac:dyDescent="0.25">
      <c r="A5" s="7"/>
      <c r="B5" s="8"/>
      <c r="F5" s="3"/>
    </row>
    <row r="6" spans="1:10" x14ac:dyDescent="0.25">
      <c r="A6" s="9" t="s">
        <v>13</v>
      </c>
      <c r="B6" s="10">
        <v>53605.75149384496</v>
      </c>
      <c r="C6" s="10">
        <v>52145.365723169991</v>
      </c>
      <c r="D6" s="10">
        <v>-1460.3857706749695</v>
      </c>
      <c r="E6" s="11">
        <v>-2.7243079893071731E-2</v>
      </c>
      <c r="F6" s="11">
        <v>0.97275692010692827</v>
      </c>
    </row>
    <row r="7" spans="1:10" x14ac:dyDescent="0.25">
      <c r="A7" s="12" t="s">
        <v>14</v>
      </c>
      <c r="B7" s="13">
        <v>9180.0941281717805</v>
      </c>
      <c r="C7" s="13">
        <v>10858.554135470002</v>
      </c>
      <c r="D7" s="13">
        <v>1678.4600072982212</v>
      </c>
      <c r="E7" s="14">
        <v>0.18283690601247549</v>
      </c>
      <c r="F7" s="14">
        <v>1.1828369060124755</v>
      </c>
    </row>
    <row r="8" spans="1:10" x14ac:dyDescent="0.25">
      <c r="A8" s="15" t="s">
        <v>15</v>
      </c>
      <c r="B8" s="16">
        <v>230.96552199999999</v>
      </c>
      <c r="C8" s="16">
        <v>665.12220670999989</v>
      </c>
      <c r="D8" s="16">
        <v>434.15668470999992</v>
      </c>
      <c r="E8" s="17">
        <v>1.8797467299469912</v>
      </c>
      <c r="F8" s="17">
        <v>2.8797467299469912</v>
      </c>
    </row>
    <row r="9" spans="1:10" x14ac:dyDescent="0.25">
      <c r="A9" s="15" t="s">
        <v>16</v>
      </c>
      <c r="B9" s="16">
        <v>7495.9306747217779</v>
      </c>
      <c r="C9" s="16">
        <v>8621.7097577599998</v>
      </c>
      <c r="D9" s="16">
        <v>1125.7790830382219</v>
      </c>
      <c r="E9" s="17">
        <v>0.15018536481862621</v>
      </c>
      <c r="F9" s="17">
        <v>1.1501853648186262</v>
      </c>
    </row>
    <row r="10" spans="1:10" x14ac:dyDescent="0.25">
      <c r="A10" s="15" t="s">
        <v>17</v>
      </c>
      <c r="B10" s="16">
        <v>664.213842</v>
      </c>
      <c r="C10" s="16">
        <v>676.72640031000003</v>
      </c>
      <c r="D10" s="16">
        <v>12.512558310000031</v>
      </c>
      <c r="E10" s="17">
        <v>1.8838147474198541E-2</v>
      </c>
      <c r="F10" s="17">
        <v>1.0188381474741985</v>
      </c>
    </row>
    <row r="11" spans="1:10" x14ac:dyDescent="0.25">
      <c r="A11" s="15" t="s">
        <v>18</v>
      </c>
      <c r="B11" s="16">
        <v>48.278939000000001</v>
      </c>
      <c r="C11" s="16">
        <v>33.75674265</v>
      </c>
      <c r="D11" s="16">
        <v>-14.522196350000002</v>
      </c>
      <c r="E11" s="17">
        <v>-0.30079775261838293</v>
      </c>
      <c r="F11" s="17">
        <v>0.69920224738161707</v>
      </c>
    </row>
    <row r="12" spans="1:10" x14ac:dyDescent="0.25">
      <c r="A12" s="15" t="s">
        <v>19</v>
      </c>
      <c r="B12" s="16">
        <v>91.078491999999997</v>
      </c>
      <c r="C12" s="16">
        <v>98.609448869999994</v>
      </c>
      <c r="D12" s="16">
        <v>7.5309568699999971</v>
      </c>
      <c r="E12" s="17">
        <v>8.2686446653069234E-2</v>
      </c>
      <c r="F12" s="17">
        <v>1.0826864466530692</v>
      </c>
    </row>
    <row r="13" spans="1:10" x14ac:dyDescent="0.25">
      <c r="A13" s="15" t="s">
        <v>20</v>
      </c>
      <c r="B13" s="16">
        <v>175.82105799999999</v>
      </c>
      <c r="C13" s="16">
        <v>162.05995786</v>
      </c>
      <c r="D13" s="16">
        <v>-13.761100139999996</v>
      </c>
      <c r="E13" s="17">
        <v>-7.8267644937047298E-2</v>
      </c>
      <c r="F13" s="17">
        <v>0.9217323550629527</v>
      </c>
    </row>
    <row r="14" spans="1:10" x14ac:dyDescent="0.25">
      <c r="A14" s="15" t="s">
        <v>21</v>
      </c>
      <c r="B14" s="16">
        <v>473.80560044999999</v>
      </c>
      <c r="C14" s="16">
        <v>600.56962131000012</v>
      </c>
      <c r="D14" s="16">
        <v>126.76402086000013</v>
      </c>
      <c r="E14" s="17">
        <v>0.26754436996862241</v>
      </c>
      <c r="F14" s="17">
        <v>1.2675443699686224</v>
      </c>
    </row>
    <row r="15" spans="1:10" x14ac:dyDescent="0.25">
      <c r="A15" s="18" t="s">
        <v>22</v>
      </c>
      <c r="B15" s="13">
        <v>39066.799819336775</v>
      </c>
      <c r="C15" s="13">
        <v>35834.936654349993</v>
      </c>
      <c r="D15" s="13">
        <v>-3231.8631649867821</v>
      </c>
      <c r="E15" s="14">
        <v>-8.2726590863148153E-2</v>
      </c>
      <c r="F15" s="14">
        <v>0.91727340913685185</v>
      </c>
      <c r="G15" s="54"/>
      <c r="I15" s="54"/>
    </row>
    <row r="16" spans="1:10" x14ac:dyDescent="0.25">
      <c r="A16" s="15" t="s">
        <v>23</v>
      </c>
      <c r="B16" s="16">
        <v>38767.005268432651</v>
      </c>
      <c r="C16" s="16">
        <v>35531.759078119998</v>
      </c>
      <c r="D16" s="16">
        <v>-3235.2461903126532</v>
      </c>
      <c r="E16" s="17">
        <v>-8.3453601017436929E-2</v>
      </c>
      <c r="F16" s="17">
        <v>0.91654639898256307</v>
      </c>
      <c r="G16" s="54"/>
      <c r="I16" s="55"/>
      <c r="J16" s="54"/>
    </row>
    <row r="17" spans="1:7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F17" s="17">
        <v>1</v>
      </c>
      <c r="G17" s="54"/>
    </row>
    <row r="18" spans="1:7" x14ac:dyDescent="0.25">
      <c r="A18" s="19" t="s">
        <v>25</v>
      </c>
      <c r="B18" s="138">
        <v>0</v>
      </c>
      <c r="C18" s="16">
        <v>0</v>
      </c>
      <c r="D18" s="16">
        <v>0</v>
      </c>
      <c r="E18" s="17">
        <v>1</v>
      </c>
      <c r="F18" s="17">
        <v>1</v>
      </c>
    </row>
    <row r="19" spans="1:7" x14ac:dyDescent="0.25">
      <c r="A19" s="19" t="s">
        <v>26</v>
      </c>
      <c r="B19" s="16">
        <v>77.131444078875134</v>
      </c>
      <c r="C19" s="16">
        <v>76.743691650000002</v>
      </c>
      <c r="D19" s="16">
        <v>-0.38775242887513173</v>
      </c>
      <c r="E19" s="17">
        <v>-5.0271641287904512E-3</v>
      </c>
      <c r="F19" s="17">
        <v>0.99497283587120955</v>
      </c>
    </row>
    <row r="20" spans="1:7" x14ac:dyDescent="0.25">
      <c r="A20" s="19" t="s">
        <v>27</v>
      </c>
      <c r="B20" s="16">
        <v>135.69965500000001</v>
      </c>
      <c r="C20" s="16">
        <v>134.98453347</v>
      </c>
      <c r="D20" s="16">
        <v>-0.71512153000000467</v>
      </c>
      <c r="E20" s="17">
        <v>-5.2698846581444858E-3</v>
      </c>
      <c r="F20" s="17">
        <v>0.99473011534185551</v>
      </c>
    </row>
    <row r="21" spans="1:7" x14ac:dyDescent="0.25">
      <c r="A21" s="19" t="s">
        <v>28</v>
      </c>
      <c r="B21" s="16">
        <v>23.797588999999999</v>
      </c>
      <c r="C21" s="16">
        <v>19.672114829999998</v>
      </c>
      <c r="D21" s="16">
        <v>-4.1254741700000004</v>
      </c>
      <c r="E21" s="17">
        <v>-0.17335681232245836</v>
      </c>
      <c r="F21" s="17">
        <v>0.82664318767754164</v>
      </c>
    </row>
    <row r="22" spans="1:7" x14ac:dyDescent="0.25">
      <c r="A22" s="19" t="s">
        <v>29</v>
      </c>
      <c r="B22" s="16">
        <v>12.639030825254828</v>
      </c>
      <c r="C22" s="16">
        <v>7.7769559900000003</v>
      </c>
      <c r="D22" s="16">
        <v>-4.8620748352548278</v>
      </c>
      <c r="E22" s="17">
        <v>-0.38468731522828603</v>
      </c>
      <c r="F22" s="17">
        <v>0.61531268477171397</v>
      </c>
    </row>
    <row r="23" spans="1:7" x14ac:dyDescent="0.25">
      <c r="A23" s="19" t="s">
        <v>30</v>
      </c>
      <c r="B23" s="16">
        <v>2.0563820000000002</v>
      </c>
      <c r="C23" s="16">
        <v>2.1179482000000003</v>
      </c>
      <c r="D23" s="16">
        <v>6.1566200000000126E-2</v>
      </c>
      <c r="E23" s="17">
        <v>2.9939087192943692E-2</v>
      </c>
      <c r="F23" s="17">
        <v>1.0299390871929437</v>
      </c>
    </row>
    <row r="24" spans="1:7" x14ac:dyDescent="0.25">
      <c r="A24" s="19" t="s">
        <v>31</v>
      </c>
      <c r="B24" s="16">
        <v>48.47045</v>
      </c>
      <c r="C24" s="16">
        <v>61.882332090000006</v>
      </c>
      <c r="D24" s="16">
        <v>13.411882090000006</v>
      </c>
      <c r="E24" s="17">
        <v>0.27670224002459243</v>
      </c>
      <c r="F24" s="17">
        <v>1.2767022400245924</v>
      </c>
    </row>
    <row r="25" spans="1:7" x14ac:dyDescent="0.25">
      <c r="A25" s="18" t="s">
        <v>32</v>
      </c>
      <c r="B25" s="13">
        <v>5174.9606595167361</v>
      </c>
      <c r="C25" s="13">
        <v>5219.51489717</v>
      </c>
      <c r="D25" s="13">
        <v>44.554237653263954</v>
      </c>
      <c r="E25" s="14">
        <v>8.6095799726184641E-3</v>
      </c>
      <c r="F25" s="14">
        <v>1.0086095799726185</v>
      </c>
      <c r="G25" s="54"/>
    </row>
    <row r="26" spans="1:7" x14ac:dyDescent="0.25">
      <c r="A26" s="19" t="s">
        <v>33</v>
      </c>
      <c r="B26" s="74">
        <v>1414.1762641235232</v>
      </c>
      <c r="C26" s="16">
        <v>1412.8345935299999</v>
      </c>
      <c r="D26" s="16">
        <v>-1.341670593523304</v>
      </c>
      <c r="E26" s="17">
        <v>-9.4872939644119469E-4</v>
      </c>
      <c r="F26" s="17">
        <v>0.99905127060355881</v>
      </c>
    </row>
    <row r="27" spans="1:7" x14ac:dyDescent="0.25">
      <c r="A27" s="19" t="s">
        <v>34</v>
      </c>
      <c r="B27" s="74">
        <v>373.99441542794239</v>
      </c>
      <c r="C27" s="16">
        <v>315.64571698999998</v>
      </c>
      <c r="D27" s="16">
        <v>-58.348698437942403</v>
      </c>
      <c r="E27" s="17">
        <v>-0.15601489228435939</v>
      </c>
      <c r="F27" s="17">
        <v>0.84398510771564061</v>
      </c>
    </row>
    <row r="28" spans="1:7" x14ac:dyDescent="0.25">
      <c r="A28" s="19" t="s">
        <v>35</v>
      </c>
      <c r="B28" s="16">
        <v>1913.330017</v>
      </c>
      <c r="C28" s="16">
        <v>1825.57529615</v>
      </c>
      <c r="D28" s="16">
        <v>-87.754720850000012</v>
      </c>
      <c r="E28" s="17">
        <v>-4.586491617770927E-2</v>
      </c>
      <c r="F28" s="17">
        <v>0.95413508382229073</v>
      </c>
    </row>
    <row r="29" spans="1:7" x14ac:dyDescent="0.25">
      <c r="A29" s="19" t="s">
        <v>36</v>
      </c>
      <c r="B29" s="74">
        <v>26.932152655768135</v>
      </c>
      <c r="C29" s="16">
        <v>18.803631210000002</v>
      </c>
      <c r="D29" s="16">
        <v>-8.1285214457681327</v>
      </c>
      <c r="E29" s="17">
        <v>-0.30181476949363806</v>
      </c>
      <c r="F29" s="17">
        <v>0.69818523050636194</v>
      </c>
    </row>
    <row r="30" spans="1:7" x14ac:dyDescent="0.25">
      <c r="A30" s="19" t="s">
        <v>37</v>
      </c>
      <c r="B30" s="74">
        <v>83.631284142773751</v>
      </c>
      <c r="C30" s="16">
        <v>86.156762479999998</v>
      </c>
      <c r="D30" s="16">
        <v>2.5254783372262466</v>
      </c>
      <c r="E30" s="17">
        <v>3.0197770644234012E-2</v>
      </c>
      <c r="F30" s="17">
        <v>1.030197770644234</v>
      </c>
    </row>
    <row r="31" spans="1:7" x14ac:dyDescent="0.25">
      <c r="A31" s="19" t="s">
        <v>38</v>
      </c>
      <c r="B31" s="74">
        <v>1081.0459310000001</v>
      </c>
      <c r="C31" s="74">
        <v>1022.8931828000001</v>
      </c>
      <c r="D31" s="74">
        <v>-58.152748200000019</v>
      </c>
      <c r="E31" s="75">
        <v>-5.3793041102524586E-2</v>
      </c>
      <c r="F31" s="75">
        <v>0.94620695889747541</v>
      </c>
    </row>
    <row r="32" spans="1:7" x14ac:dyDescent="0.25">
      <c r="A32" s="19" t="s">
        <v>39</v>
      </c>
      <c r="B32" s="16">
        <v>281.85059516672885</v>
      </c>
      <c r="C32" s="16">
        <v>537.60571401000004</v>
      </c>
      <c r="D32" s="16">
        <v>255.75511884327119</v>
      </c>
      <c r="E32" s="17">
        <v>0.9074137973417411</v>
      </c>
      <c r="F32" s="17">
        <v>1.9074137973417411</v>
      </c>
    </row>
    <row r="33" spans="1:7" x14ac:dyDescent="0.25">
      <c r="A33" s="18" t="s">
        <v>40</v>
      </c>
      <c r="B33" s="86">
        <v>183.89688681966044</v>
      </c>
      <c r="C33" s="13">
        <v>232.36003617999998</v>
      </c>
      <c r="D33" s="13">
        <v>48.463149360339543</v>
      </c>
      <c r="E33" s="14">
        <v>0.2635343653634834</v>
      </c>
      <c r="F33" s="14">
        <v>1.2635343653634834</v>
      </c>
      <c r="G33" s="54"/>
    </row>
    <row r="34" spans="1:7" x14ac:dyDescent="0.25">
      <c r="A34" s="9" t="s">
        <v>41</v>
      </c>
      <c r="B34" s="10">
        <v>6607.7399399528176</v>
      </c>
      <c r="C34" s="10">
        <v>7803.8549992299995</v>
      </c>
      <c r="D34" s="10">
        <v>1196.1150592771819</v>
      </c>
      <c r="E34" s="11">
        <v>0.18101727219090935</v>
      </c>
      <c r="F34" s="11">
        <v>1.1810172721909094</v>
      </c>
    </row>
    <row r="35" spans="1:7" x14ac:dyDescent="0.25">
      <c r="A35" s="19" t="s">
        <v>42</v>
      </c>
      <c r="B35" s="74">
        <v>1058.236357</v>
      </c>
      <c r="C35" s="16">
        <v>1126.9744457199999</v>
      </c>
      <c r="D35" s="16">
        <v>68.738088719999951</v>
      </c>
      <c r="E35" s="17">
        <v>6.495532710184504E-2</v>
      </c>
      <c r="F35" s="17">
        <v>1.064955327101845</v>
      </c>
    </row>
    <row r="36" spans="1:7" x14ac:dyDescent="0.25">
      <c r="A36" s="20" t="s">
        <v>43</v>
      </c>
      <c r="B36" s="74">
        <v>3507.7206819528174</v>
      </c>
      <c r="C36" s="16">
        <v>4032.44936831</v>
      </c>
      <c r="D36" s="16">
        <v>524.7286863571826</v>
      </c>
      <c r="E36" s="17">
        <v>0.1495924943673268</v>
      </c>
      <c r="F36" s="17">
        <v>1.1495924943673268</v>
      </c>
    </row>
    <row r="37" spans="1:7" x14ac:dyDescent="0.25">
      <c r="A37" s="19" t="s">
        <v>44</v>
      </c>
      <c r="B37" s="74">
        <v>193.46544800000001</v>
      </c>
      <c r="C37" s="16">
        <v>271.39543832999999</v>
      </c>
      <c r="D37" s="16">
        <v>77.929990329999981</v>
      </c>
      <c r="E37" s="17">
        <v>0.4028108953594649</v>
      </c>
      <c r="F37" s="17">
        <v>1.4028108953594649</v>
      </c>
    </row>
    <row r="38" spans="1:7" x14ac:dyDescent="0.25">
      <c r="A38" s="19" t="s">
        <v>45</v>
      </c>
      <c r="B38" s="74">
        <v>112.33801800000001</v>
      </c>
      <c r="C38" s="74">
        <v>104.90476189</v>
      </c>
      <c r="D38" s="74">
        <v>-7.4332561100000021</v>
      </c>
      <c r="E38" s="75">
        <v>-6.6168659927754891E-2</v>
      </c>
      <c r="F38" s="75">
        <v>0.93383134007224511</v>
      </c>
    </row>
    <row r="39" spans="1:7" x14ac:dyDescent="0.25">
      <c r="A39" s="19" t="s">
        <v>46</v>
      </c>
      <c r="B39" s="74">
        <v>0</v>
      </c>
      <c r="C39" s="16">
        <v>0</v>
      </c>
      <c r="D39" s="16">
        <v>0</v>
      </c>
      <c r="E39" s="17">
        <v>1</v>
      </c>
      <c r="F39" s="17">
        <v>1</v>
      </c>
    </row>
    <row r="40" spans="1:7" x14ac:dyDescent="0.25">
      <c r="A40" s="19" t="s">
        <v>47</v>
      </c>
      <c r="B40" s="74">
        <v>196.90007399999999</v>
      </c>
      <c r="C40" s="16">
        <v>207.74460184999998</v>
      </c>
      <c r="D40" s="16">
        <v>10.844527849999992</v>
      </c>
      <c r="E40" s="17">
        <v>5.507630154572718E-2</v>
      </c>
      <c r="F40" s="17">
        <v>1.0550763015457272</v>
      </c>
    </row>
    <row r="41" spans="1:7" x14ac:dyDescent="0.25">
      <c r="A41" s="19" t="s">
        <v>48</v>
      </c>
      <c r="B41" s="74">
        <v>99.583571000000006</v>
      </c>
      <c r="C41" s="16">
        <v>177.83324849000002</v>
      </c>
      <c r="D41" s="16">
        <v>78.24967749000001</v>
      </c>
      <c r="E41" s="17">
        <v>0.78576894465855229</v>
      </c>
      <c r="F41" s="17">
        <v>1.7857689446585523</v>
      </c>
    </row>
    <row r="42" spans="1:7" x14ac:dyDescent="0.25">
      <c r="A42" s="19" t="s">
        <v>49</v>
      </c>
      <c r="B42" s="74">
        <v>1268.930372</v>
      </c>
      <c r="C42" s="16">
        <v>1667.6320612300001</v>
      </c>
      <c r="D42" s="16">
        <v>398.70168923000006</v>
      </c>
      <c r="E42" s="17">
        <v>0.31420296812786819</v>
      </c>
      <c r="F42" s="17">
        <v>1.3142029681278682</v>
      </c>
    </row>
    <row r="43" spans="1:7" x14ac:dyDescent="0.25">
      <c r="A43" s="19" t="s">
        <v>50</v>
      </c>
      <c r="B43" s="74">
        <v>170.56541799999999</v>
      </c>
      <c r="C43" s="16">
        <v>214.92107340999996</v>
      </c>
      <c r="D43" s="16">
        <v>44.355655409999969</v>
      </c>
      <c r="E43" s="17">
        <v>0.26005069450830876</v>
      </c>
      <c r="F43" s="17">
        <v>1.2600506945083088</v>
      </c>
    </row>
    <row r="44" spans="1:7" x14ac:dyDescent="0.25">
      <c r="A44" s="21" t="s">
        <v>51</v>
      </c>
      <c r="B44" s="10">
        <v>31416.820164742836</v>
      </c>
      <c r="C44" s="10">
        <v>32218.095030200002</v>
      </c>
      <c r="D44" s="10">
        <v>801.27486545716602</v>
      </c>
      <c r="E44" s="11">
        <v>2.5504645640630041E-2</v>
      </c>
      <c r="F44" s="11">
        <v>1.02550464564063</v>
      </c>
    </row>
    <row r="45" spans="1:7" x14ac:dyDescent="0.25">
      <c r="A45" s="18" t="s">
        <v>52</v>
      </c>
      <c r="B45" s="13">
        <v>18283.221106352001</v>
      </c>
      <c r="C45" s="13">
        <v>18373.08446545</v>
      </c>
      <c r="D45" s="13">
        <v>89.863359097998909</v>
      </c>
      <c r="E45" s="14">
        <v>4.9150725999138611E-3</v>
      </c>
      <c r="F45" s="14">
        <v>1.0049150725999139</v>
      </c>
    </row>
    <row r="46" spans="1:7" x14ac:dyDescent="0.25">
      <c r="A46" s="19" t="s">
        <v>53</v>
      </c>
      <c r="B46" s="16">
        <v>18283.221106352001</v>
      </c>
      <c r="C46" s="16">
        <v>18373.08446545</v>
      </c>
      <c r="D46" s="16">
        <v>89.863359097998909</v>
      </c>
      <c r="E46" s="17">
        <v>4.9150725999138611E-3</v>
      </c>
      <c r="F46" s="17">
        <v>1.0049150725999139</v>
      </c>
    </row>
    <row r="47" spans="1:7" x14ac:dyDescent="0.25">
      <c r="A47" s="18" t="s">
        <v>54</v>
      </c>
      <c r="B47" s="13">
        <v>11386.33025366016</v>
      </c>
      <c r="C47" s="13">
        <v>11627.950803160002</v>
      </c>
      <c r="D47" s="13">
        <v>241.62054949984122</v>
      </c>
      <c r="E47" s="14">
        <v>2.1220230233720105E-2</v>
      </c>
      <c r="F47" s="14">
        <v>1.0212202302337201</v>
      </c>
    </row>
    <row r="48" spans="1:7" x14ac:dyDescent="0.25">
      <c r="A48" s="19" t="s">
        <v>55</v>
      </c>
      <c r="B48" s="16">
        <v>1008.724991479869</v>
      </c>
      <c r="C48" s="16">
        <v>998.82950340999992</v>
      </c>
      <c r="D48" s="16">
        <v>-9.8954880698690886</v>
      </c>
      <c r="E48" s="17">
        <v>-9.8098968038372591E-3</v>
      </c>
      <c r="F48" s="17">
        <v>0.99019010319616274</v>
      </c>
      <c r="G48" s="54"/>
    </row>
    <row r="49" spans="1:8" x14ac:dyDescent="0.25">
      <c r="A49" s="19" t="s">
        <v>56</v>
      </c>
      <c r="B49" s="16">
        <v>1781.6382047208804</v>
      </c>
      <c r="C49" s="16">
        <v>1939.46229326</v>
      </c>
      <c r="D49" s="16">
        <v>157.82408853911966</v>
      </c>
      <c r="E49" s="17">
        <v>8.8583691189898506E-2</v>
      </c>
      <c r="F49" s="17">
        <v>1.0885836911898985</v>
      </c>
    </row>
    <row r="50" spans="1:8" x14ac:dyDescent="0.25">
      <c r="A50" s="19" t="s">
        <v>57</v>
      </c>
      <c r="B50" s="16">
        <v>38.598635000000002</v>
      </c>
      <c r="C50" s="16">
        <v>59.984538229999998</v>
      </c>
      <c r="D50" s="16">
        <v>21.385903229999997</v>
      </c>
      <c r="E50" s="17">
        <v>0.55405853678504413</v>
      </c>
      <c r="F50" s="17">
        <v>1.5540585367850441</v>
      </c>
    </row>
    <row r="51" spans="1:8" x14ac:dyDescent="0.25">
      <c r="A51" s="19" t="s">
        <v>58</v>
      </c>
      <c r="B51" s="74">
        <v>2686.6214751996577</v>
      </c>
      <c r="C51" s="74">
        <v>2512.8832316999997</v>
      </c>
      <c r="D51" s="74">
        <v>-173.73824349965798</v>
      </c>
      <c r="E51" s="75">
        <v>-6.4667927768554234E-2</v>
      </c>
      <c r="F51" s="75">
        <v>0.93533207223144577</v>
      </c>
      <c r="H51" s="76"/>
    </row>
    <row r="52" spans="1:8" x14ac:dyDescent="0.25">
      <c r="A52" s="19" t="s">
        <v>59</v>
      </c>
      <c r="B52" s="74">
        <v>3899.8013126997539</v>
      </c>
      <c r="C52" s="74">
        <v>4087.7117408499998</v>
      </c>
      <c r="D52" s="74">
        <v>187.91042815024593</v>
      </c>
      <c r="E52" s="75">
        <v>4.8184615851662338E-2</v>
      </c>
      <c r="F52" s="75">
        <v>1.0481846158516623</v>
      </c>
      <c r="H52" s="76"/>
    </row>
    <row r="53" spans="1:8" x14ac:dyDescent="0.25">
      <c r="A53" s="19" t="s">
        <v>60</v>
      </c>
      <c r="B53" s="74">
        <v>802.65555199999994</v>
      </c>
      <c r="C53" s="74">
        <v>792.98459412</v>
      </c>
      <c r="D53" s="74">
        <v>-9.6709578799999463</v>
      </c>
      <c r="E53" s="75">
        <v>-1.204870240528777E-2</v>
      </c>
      <c r="F53" s="75">
        <v>0.98795129759471223</v>
      </c>
      <c r="H53" s="76"/>
    </row>
    <row r="54" spans="1:8" x14ac:dyDescent="0.25">
      <c r="A54" s="19" t="s">
        <v>61</v>
      </c>
      <c r="B54" s="74">
        <v>1164.5900825599997</v>
      </c>
      <c r="C54" s="74">
        <v>1231.5805015899998</v>
      </c>
      <c r="D54" s="74">
        <v>66.990419030000112</v>
      </c>
      <c r="E54" s="75">
        <v>5.7522745585074864E-2</v>
      </c>
      <c r="F54" s="75">
        <v>1.0575227455850749</v>
      </c>
      <c r="H54" s="76"/>
    </row>
    <row r="55" spans="1:8" x14ac:dyDescent="0.25">
      <c r="A55" s="19" t="s">
        <v>39</v>
      </c>
      <c r="B55" s="74">
        <v>3.7</v>
      </c>
      <c r="C55" s="74">
        <v>4.5144000000000002</v>
      </c>
      <c r="D55" s="74">
        <v>0.81440000000000001</v>
      </c>
      <c r="E55" s="75">
        <v>0.22010810810810799</v>
      </c>
      <c r="F55" s="75">
        <v>1.220108108108108</v>
      </c>
      <c r="H55" s="76"/>
    </row>
    <row r="56" spans="1:8" x14ac:dyDescent="0.25">
      <c r="A56" s="18" t="s">
        <v>62</v>
      </c>
      <c r="B56" s="86">
        <v>1631.837892336318</v>
      </c>
      <c r="C56" s="86">
        <v>2058.6272505500001</v>
      </c>
      <c r="D56" s="86">
        <v>426.78935821368214</v>
      </c>
      <c r="E56" s="87">
        <v>0.26153906599303411</v>
      </c>
      <c r="F56" s="87">
        <v>1.2615390659930341</v>
      </c>
      <c r="H56" s="76"/>
    </row>
    <row r="57" spans="1:8" x14ac:dyDescent="0.25">
      <c r="A57" s="19" t="s">
        <v>63</v>
      </c>
      <c r="B57" s="74">
        <v>1430.9605944002385</v>
      </c>
      <c r="C57" s="74">
        <v>1837.7192074700001</v>
      </c>
      <c r="D57" s="74">
        <v>406.75861306976162</v>
      </c>
      <c r="E57" s="75">
        <v>0.28425563545322308</v>
      </c>
      <c r="F57" s="75">
        <v>1.2842556354532231</v>
      </c>
      <c r="H57" s="76"/>
    </row>
    <row r="58" spans="1:8" x14ac:dyDescent="0.25">
      <c r="A58" s="19" t="s">
        <v>64</v>
      </c>
      <c r="B58" s="74">
        <v>60.474968119950425</v>
      </c>
      <c r="C58" s="74">
        <v>77.655548209999992</v>
      </c>
      <c r="D58" s="74">
        <v>17.180580090049567</v>
      </c>
      <c r="E58" s="75">
        <v>0.28409407436102097</v>
      </c>
      <c r="F58" s="75">
        <v>1.284094074361021</v>
      </c>
      <c r="H58" s="76"/>
    </row>
    <row r="59" spans="1:8" x14ac:dyDescent="0.25">
      <c r="A59" s="19" t="s">
        <v>7</v>
      </c>
      <c r="B59" s="74">
        <v>0</v>
      </c>
      <c r="C59" s="74">
        <v>0</v>
      </c>
      <c r="D59" s="74">
        <v>0</v>
      </c>
      <c r="E59" s="75">
        <v>1</v>
      </c>
      <c r="F59" s="75">
        <v>1</v>
      </c>
      <c r="H59" s="76"/>
    </row>
    <row r="60" spans="1:8" x14ac:dyDescent="0.25">
      <c r="A60" s="19" t="s">
        <v>65</v>
      </c>
      <c r="B60" s="74">
        <v>140.35909113956004</v>
      </c>
      <c r="C60" s="74">
        <v>143.23011072</v>
      </c>
      <c r="D60" s="74">
        <v>2.8710195804399632</v>
      </c>
      <c r="E60" s="75">
        <v>2.0454817405345604E-2</v>
      </c>
      <c r="F60" s="75">
        <v>1.0204548174053456</v>
      </c>
      <c r="H60" s="76"/>
    </row>
    <row r="61" spans="1:8" x14ac:dyDescent="0.25">
      <c r="A61" s="19" t="s">
        <v>66</v>
      </c>
      <c r="B61" s="74">
        <v>4.3238676569037002E-2</v>
      </c>
      <c r="C61" s="74">
        <v>2.2384150000000002E-2</v>
      </c>
      <c r="D61" s="74">
        <v>-2.0854526569037E-2</v>
      </c>
      <c r="E61" s="75">
        <v>-0.4823118611352416</v>
      </c>
      <c r="F61" s="75">
        <v>0.5176881388647584</v>
      </c>
      <c r="H61" s="76"/>
    </row>
    <row r="62" spans="1:8" x14ac:dyDescent="0.25">
      <c r="A62" s="18" t="s">
        <v>67</v>
      </c>
      <c r="B62" s="86">
        <v>115.43091239435542</v>
      </c>
      <c r="C62" s="86">
        <v>158.43251103999998</v>
      </c>
      <c r="D62" s="86">
        <v>43.001598645644563</v>
      </c>
      <c r="E62" s="87">
        <v>0.37253104695850392</v>
      </c>
      <c r="F62" s="87">
        <v>1.3725310469585039</v>
      </c>
      <c r="H62" s="76"/>
    </row>
    <row r="63" spans="1:8" x14ac:dyDescent="0.25">
      <c r="A63" s="18" t="s">
        <v>68</v>
      </c>
      <c r="B63" s="86">
        <v>956.11909220139592</v>
      </c>
      <c r="C63" s="86">
        <v>1065.40418574</v>
      </c>
      <c r="D63" s="86">
        <v>109.28509353860409</v>
      </c>
      <c r="E63" s="87">
        <v>0.11430071256812058</v>
      </c>
      <c r="F63" s="87">
        <v>1.1143007125681206</v>
      </c>
      <c r="H63" s="76"/>
    </row>
    <row r="64" spans="1:8" x14ac:dyDescent="0.25">
      <c r="A64" s="19" t="s">
        <v>69</v>
      </c>
      <c r="B64" s="74">
        <v>956.09577634175537</v>
      </c>
      <c r="C64" s="74">
        <v>1065.40418574</v>
      </c>
      <c r="D64" s="74">
        <v>109.30840939824463</v>
      </c>
      <c r="E64" s="75">
        <v>0.11432788649740089</v>
      </c>
      <c r="F64" s="75">
        <v>1.1143278864974009</v>
      </c>
      <c r="H64" s="76"/>
    </row>
    <row r="65" spans="1:8" x14ac:dyDescent="0.25">
      <c r="A65" s="19" t="s">
        <v>39</v>
      </c>
      <c r="B65" s="74">
        <v>2.3315859640501094E-2</v>
      </c>
      <c r="C65" s="74">
        <v>0</v>
      </c>
      <c r="D65" s="74">
        <v>-2.3315859640501094E-2</v>
      </c>
      <c r="E65" s="75">
        <v>-1</v>
      </c>
      <c r="F65" s="75">
        <v>0</v>
      </c>
      <c r="H65" s="76"/>
    </row>
    <row r="66" spans="1:8" x14ac:dyDescent="0.25">
      <c r="A66" s="18" t="s">
        <v>70</v>
      </c>
      <c r="B66" s="86">
        <v>110.14893277452479</v>
      </c>
      <c r="C66" s="86">
        <v>136.74836882</v>
      </c>
      <c r="D66" s="86">
        <v>26.599436045475201</v>
      </c>
      <c r="E66" s="87">
        <v>0.24148609864359138</v>
      </c>
      <c r="F66" s="87">
        <v>1.2414860986435914</v>
      </c>
      <c r="H66" s="76"/>
    </row>
    <row r="67" spans="1:8" x14ac:dyDescent="0.25">
      <c r="A67" s="19" t="s">
        <v>71</v>
      </c>
      <c r="B67" s="74">
        <v>110.14893277452479</v>
      </c>
      <c r="C67" s="74">
        <v>136.74836882</v>
      </c>
      <c r="D67" s="74">
        <v>26.599436045475201</v>
      </c>
      <c r="E67" s="75">
        <v>0.24148609864359138</v>
      </c>
      <c r="F67" s="75">
        <v>1.2414860986435914</v>
      </c>
      <c r="H67" s="76"/>
    </row>
    <row r="68" spans="1:8" x14ac:dyDescent="0.25">
      <c r="A68" s="18" t="s">
        <v>72</v>
      </c>
      <c r="B68" s="86">
        <v>543.36077</v>
      </c>
      <c r="C68" s="86">
        <v>555.5137794499999</v>
      </c>
      <c r="D68" s="86">
        <v>12.1530094499999</v>
      </c>
      <c r="E68" s="87">
        <v>2.2366372622005581E-2</v>
      </c>
      <c r="F68" s="87">
        <v>1.0223663726220056</v>
      </c>
      <c r="H68" s="76"/>
    </row>
    <row r="69" spans="1:8" x14ac:dyDescent="0.25">
      <c r="A69" s="19" t="s">
        <v>73</v>
      </c>
      <c r="B69" s="74">
        <v>537.36218599999995</v>
      </c>
      <c r="C69" s="74">
        <v>549.14169169999991</v>
      </c>
      <c r="D69" s="74">
        <v>11.779505699999959</v>
      </c>
      <c r="E69" s="75">
        <v>2.1920979940333929E-2</v>
      </c>
      <c r="F69" s="75">
        <v>1.0219209799403339</v>
      </c>
      <c r="H69" s="76"/>
    </row>
    <row r="70" spans="1:8" x14ac:dyDescent="0.25">
      <c r="A70" s="19" t="s">
        <v>74</v>
      </c>
      <c r="B70" s="74">
        <v>5.9985840000000001</v>
      </c>
      <c r="C70" s="74">
        <v>6.3720877500000004</v>
      </c>
      <c r="D70" s="74">
        <v>0.37350375000000025</v>
      </c>
      <c r="E70" s="75">
        <v>6.2265319615429249E-2</v>
      </c>
      <c r="F70" s="75">
        <v>1.0622653196154292</v>
      </c>
      <c r="H70" s="76"/>
    </row>
    <row r="71" spans="1:8" x14ac:dyDescent="0.25">
      <c r="A71" s="18" t="s">
        <v>75</v>
      </c>
      <c r="B71" s="86">
        <v>1300.5541875539088</v>
      </c>
      <c r="C71" s="86">
        <v>836.20084523000003</v>
      </c>
      <c r="D71" s="86">
        <v>-464.35334232390881</v>
      </c>
      <c r="E71" s="87">
        <v>-0.35704267209140106</v>
      </c>
      <c r="F71" s="87">
        <v>0.64295732790859894</v>
      </c>
      <c r="H71" s="76"/>
    </row>
    <row r="72" spans="1:8" x14ac:dyDescent="0.25">
      <c r="A72" s="19" t="s">
        <v>76</v>
      </c>
      <c r="B72" s="138">
        <v>472.74029900000005</v>
      </c>
      <c r="C72" s="74">
        <v>0</v>
      </c>
      <c r="D72" s="74">
        <v>-472.74029900000005</v>
      </c>
      <c r="E72" s="75">
        <v>-1</v>
      </c>
      <c r="F72" s="75">
        <v>0</v>
      </c>
      <c r="H72" s="76"/>
    </row>
    <row r="73" spans="1:8" x14ac:dyDescent="0.25">
      <c r="A73" s="19" t="s">
        <v>77</v>
      </c>
      <c r="B73" s="74">
        <v>25.963671000000001</v>
      </c>
      <c r="C73" s="74">
        <v>40.011894399999996</v>
      </c>
      <c r="D73" s="74">
        <v>14.048223399999994</v>
      </c>
      <c r="E73" s="75">
        <v>0.54107230830339792</v>
      </c>
      <c r="F73" s="75">
        <v>1.5410723083033979</v>
      </c>
      <c r="H73" s="76"/>
    </row>
    <row r="74" spans="1:8" x14ac:dyDescent="0.25">
      <c r="A74" s="19" t="s">
        <v>78</v>
      </c>
      <c r="B74" s="74">
        <v>22.080280057892576</v>
      </c>
      <c r="C74" s="74">
        <v>8.0377877400000006</v>
      </c>
      <c r="D74" s="74">
        <v>-14.042492317892576</v>
      </c>
      <c r="E74" s="75">
        <v>-0.63597437537360846</v>
      </c>
      <c r="F74" s="75">
        <v>0.36402562462639149</v>
      </c>
      <c r="G74" s="54"/>
      <c r="H74" s="76"/>
    </row>
    <row r="75" spans="1:8" x14ac:dyDescent="0.25">
      <c r="A75" s="19" t="s">
        <v>79</v>
      </c>
      <c r="B75" s="74">
        <v>778.80767313917545</v>
      </c>
      <c r="C75" s="74">
        <v>785.79417236999996</v>
      </c>
      <c r="D75" s="74">
        <v>6.9864992308245064</v>
      </c>
      <c r="E75" s="75">
        <v>8.9707632215072497E-3</v>
      </c>
      <c r="F75" s="75">
        <v>1.0089707632215072</v>
      </c>
      <c r="H75" s="76"/>
    </row>
    <row r="76" spans="1:8" x14ac:dyDescent="0.25">
      <c r="A76" s="19" t="s">
        <v>80</v>
      </c>
      <c r="B76" s="74">
        <v>0.9622643568408612</v>
      </c>
      <c r="C76" s="74">
        <v>2.3569907199999998</v>
      </c>
      <c r="D76" s="74">
        <v>1.3947263631591387</v>
      </c>
      <c r="E76" s="75">
        <v>1.4494212045202022</v>
      </c>
      <c r="F76" s="75">
        <v>2.4494212045202022</v>
      </c>
      <c r="H76" s="76"/>
    </row>
    <row r="77" spans="1:8" x14ac:dyDescent="0.25">
      <c r="A77" s="24" t="s">
        <v>81</v>
      </c>
      <c r="B77" s="26">
        <v>94540.494581070452</v>
      </c>
      <c r="C77" s="26">
        <v>94761.182931839998</v>
      </c>
      <c r="D77" s="26">
        <v>220.68835076954565</v>
      </c>
      <c r="E77" s="27">
        <v>2.3343261715254027E-3</v>
      </c>
      <c r="F77" s="27">
        <v>1.0023343261715254</v>
      </c>
    </row>
    <row r="78" spans="1:8" x14ac:dyDescent="0.25">
      <c r="A78" s="150" t="s">
        <v>90</v>
      </c>
      <c r="B78" s="88"/>
      <c r="C78" s="88"/>
      <c r="D78" s="88"/>
      <c r="E78" s="89"/>
      <c r="F78" s="89"/>
    </row>
    <row r="79" spans="1:8" x14ac:dyDescent="0.25">
      <c r="B79" s="90"/>
      <c r="C79" s="91"/>
      <c r="D79" s="80"/>
      <c r="E79" s="81"/>
      <c r="F79" s="71"/>
    </row>
    <row r="80" spans="1:8" x14ac:dyDescent="0.25">
      <c r="A80" s="92"/>
      <c r="B80" s="4"/>
      <c r="C80" s="4"/>
      <c r="D80" s="4"/>
      <c r="F80" s="71"/>
    </row>
    <row r="81" spans="1:6" ht="18.75" x14ac:dyDescent="0.3">
      <c r="A81" s="92"/>
      <c r="B81" s="93"/>
      <c r="C81" s="79"/>
      <c r="D81" s="94"/>
      <c r="E81" s="95"/>
      <c r="F81" s="96"/>
    </row>
    <row r="82" spans="1:6" x14ac:dyDescent="0.25">
      <c r="A82" s="92"/>
      <c r="B82" s="97"/>
      <c r="C82" s="97"/>
      <c r="D82" s="98"/>
      <c r="E82" s="2"/>
    </row>
    <row r="83" spans="1:6" x14ac:dyDescent="0.25">
      <c r="A83" s="92"/>
      <c r="B83" s="90"/>
      <c r="C83" s="99"/>
      <c r="D83" s="90"/>
      <c r="E83" s="2"/>
    </row>
    <row r="84" spans="1:6" x14ac:dyDescent="0.25">
      <c r="A84" s="92"/>
      <c r="B84" s="90"/>
      <c r="C84" s="100"/>
      <c r="D84" s="90"/>
      <c r="E84" s="2"/>
    </row>
    <row r="85" spans="1:6" x14ac:dyDescent="0.25">
      <c r="A85" s="92"/>
      <c r="C85" s="101"/>
      <c r="D85" s="90"/>
      <c r="E85" s="2"/>
    </row>
    <row r="86" spans="1:6" x14ac:dyDescent="0.25">
      <c r="A86" s="92"/>
      <c r="B86" s="92"/>
      <c r="C86" s="92"/>
      <c r="D86" s="92"/>
      <c r="E86" s="92"/>
      <c r="F86" s="92"/>
    </row>
    <row r="87" spans="1:6" x14ac:dyDescent="0.25">
      <c r="A87" s="92"/>
      <c r="B87" s="92"/>
      <c r="C87" s="92"/>
      <c r="D87" s="92"/>
      <c r="E87" s="92"/>
      <c r="F87" s="92"/>
    </row>
    <row r="88" spans="1:6" x14ac:dyDescent="0.25">
      <c r="A88" s="92"/>
      <c r="B88" s="92"/>
      <c r="C88" s="92"/>
      <c r="D88" s="92"/>
      <c r="E88" s="92"/>
      <c r="F88" s="92"/>
    </row>
    <row r="89" spans="1:6" x14ac:dyDescent="0.25">
      <c r="A89" s="92"/>
      <c r="B89" s="92"/>
      <c r="C89" s="92"/>
      <c r="D89" s="92"/>
      <c r="E89" s="92"/>
      <c r="F89" s="92"/>
    </row>
    <row r="90" spans="1:6" x14ac:dyDescent="0.25">
      <c r="A90" s="92"/>
      <c r="B90" s="92"/>
      <c r="C90" s="92"/>
      <c r="D90" s="92"/>
      <c r="E90" s="92"/>
      <c r="F90" s="92"/>
    </row>
    <row r="91" spans="1:6" x14ac:dyDescent="0.25">
      <c r="A91" s="92"/>
      <c r="B91" s="92"/>
      <c r="C91" s="92"/>
      <c r="D91" s="92"/>
      <c r="E91" s="92"/>
      <c r="F91" s="92"/>
    </row>
    <row r="92" spans="1:6" x14ac:dyDescent="0.25">
      <c r="A92" s="92"/>
      <c r="B92" s="92"/>
      <c r="C92" s="92"/>
      <c r="D92" s="92"/>
      <c r="E92" s="92"/>
      <c r="F92" s="92"/>
    </row>
    <row r="93" spans="1:6" x14ac:dyDescent="0.25">
      <c r="A93" s="92"/>
      <c r="B93" s="92"/>
      <c r="C93" s="92"/>
      <c r="D93" s="92"/>
      <c r="E93" s="92"/>
      <c r="F93" s="92"/>
    </row>
    <row r="94" spans="1:6" x14ac:dyDescent="0.25">
      <c r="A94" s="92"/>
      <c r="B94" s="92"/>
      <c r="C94" s="92"/>
      <c r="D94" s="92"/>
      <c r="E94" s="92"/>
      <c r="F94" s="92"/>
    </row>
    <row r="95" spans="1:6" x14ac:dyDescent="0.25">
      <c r="A95" s="92"/>
      <c r="B95" s="92"/>
      <c r="C95" s="92"/>
      <c r="D95" s="92"/>
      <c r="E95" s="92"/>
      <c r="F95" s="92"/>
    </row>
    <row r="96" spans="1:6" x14ac:dyDescent="0.25">
      <c r="A96" s="92"/>
      <c r="B96" s="92"/>
      <c r="C96" s="92"/>
      <c r="D96" s="92"/>
      <c r="E96" s="92"/>
      <c r="F96" s="92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53E7D-56FD-4DC5-BBA9-F04C26C1C00E}">
  <dimension ref="A1:G96"/>
  <sheetViews>
    <sheetView showGridLines="0" zoomScale="80" zoomScaleNormal="80" workbookViewId="0">
      <pane ySplit="4" topLeftCell="A5" activePane="bottomLeft" state="frozen"/>
      <selection pane="bottomLeft" activeCell="A6" sqref="A6:E77"/>
    </sheetView>
  </sheetViews>
  <sheetFormatPr defaultColWidth="9.140625" defaultRowHeight="15" x14ac:dyDescent="0.25"/>
  <cols>
    <col min="1" max="1" width="85.5703125" style="2" bestFit="1" customWidth="1"/>
    <col min="2" max="2" width="15.42578125" style="2" customWidth="1"/>
    <col min="3" max="3" width="17.42578125" style="2" customWidth="1"/>
    <col min="4" max="4" width="13.5703125" style="2" customWidth="1"/>
    <col min="5" max="5" width="13.140625" style="3" customWidth="1"/>
    <col min="6" max="6" width="10.5703125" bestFit="1" customWidth="1"/>
  </cols>
  <sheetData>
    <row r="1" spans="1:5" x14ac:dyDescent="0.25">
      <c r="A1" s="1" t="s">
        <v>8</v>
      </c>
    </row>
    <row r="2" spans="1:5" x14ac:dyDescent="0.25">
      <c r="A2" s="1" t="s">
        <v>92</v>
      </c>
    </row>
    <row r="3" spans="1:5" x14ac:dyDescent="0.25">
      <c r="A3" s="1" t="s">
        <v>1</v>
      </c>
      <c r="B3" s="155" t="s">
        <v>2</v>
      </c>
      <c r="C3" s="156"/>
      <c r="D3" s="155" t="s">
        <v>3</v>
      </c>
      <c r="E3" s="156"/>
    </row>
    <row r="4" spans="1:5" x14ac:dyDescent="0.25">
      <c r="A4" s="6" t="s">
        <v>4</v>
      </c>
      <c r="B4" s="5">
        <v>2023</v>
      </c>
      <c r="C4" s="5" t="s">
        <v>88</v>
      </c>
      <c r="D4" s="5" t="s">
        <v>5</v>
      </c>
      <c r="E4" s="5" t="s">
        <v>6</v>
      </c>
    </row>
    <row r="5" spans="1:5" x14ac:dyDescent="0.25">
      <c r="A5" s="7"/>
      <c r="B5" s="8"/>
    </row>
    <row r="6" spans="1:5" x14ac:dyDescent="0.25">
      <c r="A6" s="9" t="s">
        <v>13</v>
      </c>
      <c r="B6" s="28">
        <v>112758.63105947</v>
      </c>
      <c r="C6" s="28">
        <v>141134.44650060998</v>
      </c>
      <c r="D6" s="10">
        <v>28375.815441139974</v>
      </c>
      <c r="E6" s="11">
        <v>0.25165093948483896</v>
      </c>
    </row>
    <row r="7" spans="1:5" x14ac:dyDescent="0.25">
      <c r="A7" s="12" t="s">
        <v>14</v>
      </c>
      <c r="B7" s="29">
        <v>36630.367869649999</v>
      </c>
      <c r="C7" s="29">
        <v>42288.362811490006</v>
      </c>
      <c r="D7" s="13">
        <v>5657.9949418400065</v>
      </c>
      <c r="E7" s="14">
        <v>0.15446186513807647</v>
      </c>
    </row>
    <row r="8" spans="1:5" x14ac:dyDescent="0.25">
      <c r="A8" s="15" t="s">
        <v>15</v>
      </c>
      <c r="B8" s="30">
        <v>2440.4638232800003</v>
      </c>
      <c r="C8" s="30">
        <v>2623.7270868299997</v>
      </c>
      <c r="D8" s="16">
        <v>183.26326354999946</v>
      </c>
      <c r="E8" s="17">
        <v>7.5093620238013692E-2</v>
      </c>
    </row>
    <row r="9" spans="1:5" x14ac:dyDescent="0.25">
      <c r="A9" s="15" t="s">
        <v>16</v>
      </c>
      <c r="B9" s="30">
        <v>28832.475921429999</v>
      </c>
      <c r="C9" s="30">
        <v>33100.801391560002</v>
      </c>
      <c r="D9" s="16">
        <v>4268.3254701300029</v>
      </c>
      <c r="E9" s="17">
        <v>0.1480388115734983</v>
      </c>
    </row>
    <row r="10" spans="1:5" x14ac:dyDescent="0.25">
      <c r="A10" s="15" t="s">
        <v>17</v>
      </c>
      <c r="B10" s="30">
        <v>2334.80729565</v>
      </c>
      <c r="C10" s="30">
        <v>2766.7203257299998</v>
      </c>
      <c r="D10" s="16">
        <v>431.91303007999977</v>
      </c>
      <c r="E10" s="17">
        <v>0.18498872728584526</v>
      </c>
    </row>
    <row r="11" spans="1:5" x14ac:dyDescent="0.25">
      <c r="A11" s="15" t="s">
        <v>18</v>
      </c>
      <c r="B11" s="30">
        <v>193.50965085999999</v>
      </c>
      <c r="C11" s="30">
        <v>217.59311790000001</v>
      </c>
      <c r="D11" s="16">
        <v>24.083467040000016</v>
      </c>
      <c r="E11" s="17">
        <v>0.12445615468255844</v>
      </c>
    </row>
    <row r="12" spans="1:5" x14ac:dyDescent="0.25">
      <c r="A12" s="15" t="s">
        <v>19</v>
      </c>
      <c r="B12" s="30">
        <v>341.44747565</v>
      </c>
      <c r="C12" s="30">
        <v>385.60350849000002</v>
      </c>
      <c r="D12" s="16">
        <v>44.156032840000023</v>
      </c>
      <c r="E12" s="17">
        <v>0.12932013263809305</v>
      </c>
    </row>
    <row r="13" spans="1:5" x14ac:dyDescent="0.25">
      <c r="A13" s="15" t="s">
        <v>20</v>
      </c>
      <c r="B13" s="30">
        <v>682.69107161000011</v>
      </c>
      <c r="C13" s="30">
        <v>681.39550965000012</v>
      </c>
      <c r="D13" s="16">
        <v>-1.2955619599999864</v>
      </c>
      <c r="E13" s="17">
        <v>-1.8977279971519323E-3</v>
      </c>
    </row>
    <row r="14" spans="1:5" x14ac:dyDescent="0.25">
      <c r="A14" s="15" t="s">
        <v>21</v>
      </c>
      <c r="B14" s="30">
        <v>1804.9726311700001</v>
      </c>
      <c r="C14" s="30">
        <v>2512.5218713300001</v>
      </c>
      <c r="D14" s="16">
        <v>707.54924015999995</v>
      </c>
      <c r="E14" s="17">
        <v>0.39199998268193137</v>
      </c>
    </row>
    <row r="15" spans="1:5" x14ac:dyDescent="0.25">
      <c r="A15" s="18" t="s">
        <v>22</v>
      </c>
      <c r="B15" s="29">
        <v>57138.160062030016</v>
      </c>
      <c r="C15" s="29">
        <v>74825.568830839999</v>
      </c>
      <c r="D15" s="13">
        <v>17687.408768809983</v>
      </c>
      <c r="E15" s="14">
        <v>0.3095550985472455</v>
      </c>
    </row>
    <row r="16" spans="1:5" x14ac:dyDescent="0.25">
      <c r="A16" s="73" t="s">
        <v>23</v>
      </c>
      <c r="B16" s="102">
        <v>56091.837896030003</v>
      </c>
      <c r="C16" s="102">
        <v>73559.606511549995</v>
      </c>
      <c r="D16" s="74">
        <v>17467.768615519992</v>
      </c>
      <c r="E16" s="75">
        <v>0.31141373274125339</v>
      </c>
    </row>
    <row r="17" spans="1:7" x14ac:dyDescent="0.25">
      <c r="A17" s="19" t="s">
        <v>24</v>
      </c>
      <c r="B17" s="30">
        <v>0</v>
      </c>
      <c r="C17" s="30">
        <v>0</v>
      </c>
      <c r="D17" s="16">
        <v>0</v>
      </c>
      <c r="E17" s="17">
        <v>1</v>
      </c>
    </row>
    <row r="18" spans="1:7" x14ac:dyDescent="0.25">
      <c r="A18" s="19" t="s">
        <v>25</v>
      </c>
      <c r="B18" s="30">
        <v>0</v>
      </c>
      <c r="C18" s="30">
        <v>0</v>
      </c>
      <c r="D18" s="16">
        <v>0</v>
      </c>
      <c r="E18" s="17">
        <v>1</v>
      </c>
    </row>
    <row r="19" spans="1:7" x14ac:dyDescent="0.25">
      <c r="A19" s="19" t="s">
        <v>26</v>
      </c>
      <c r="B19" s="30">
        <v>282.59221625999999</v>
      </c>
      <c r="C19" s="30">
        <v>305.68567898000003</v>
      </c>
      <c r="D19" s="16">
        <v>23.093462720000048</v>
      </c>
      <c r="E19" s="17">
        <v>8.172009486189391E-2</v>
      </c>
    </row>
    <row r="20" spans="1:7" x14ac:dyDescent="0.25">
      <c r="A20" s="19" t="s">
        <v>27</v>
      </c>
      <c r="B20" s="30">
        <v>455.07175986000004</v>
      </c>
      <c r="C20" s="30">
        <v>529.57303259000003</v>
      </c>
      <c r="D20" s="16">
        <v>74.501272729999982</v>
      </c>
      <c r="E20" s="17">
        <v>0.16371324107854957</v>
      </c>
    </row>
    <row r="21" spans="1:7" x14ac:dyDescent="0.25">
      <c r="A21" s="19" t="s">
        <v>28</v>
      </c>
      <c r="B21" s="30">
        <v>81.580345679999994</v>
      </c>
      <c r="C21" s="30">
        <v>82.11245894999999</v>
      </c>
      <c r="D21" s="16">
        <v>0.53211326999999642</v>
      </c>
      <c r="E21" s="17">
        <v>6.5225669928785646E-3</v>
      </c>
    </row>
    <row r="22" spans="1:7" x14ac:dyDescent="0.25">
      <c r="A22" s="19" t="s">
        <v>29</v>
      </c>
      <c r="B22" s="30">
        <v>23.440127310000001</v>
      </c>
      <c r="C22" s="30">
        <v>31.076802910000001</v>
      </c>
      <c r="D22" s="16">
        <v>7.6366756000000002</v>
      </c>
      <c r="E22" s="17">
        <v>0.32579497111954892</v>
      </c>
    </row>
    <row r="23" spans="1:7" x14ac:dyDescent="0.25">
      <c r="A23" s="19" t="s">
        <v>30</v>
      </c>
      <c r="B23" s="30">
        <v>20.896588269999999</v>
      </c>
      <c r="C23" s="30">
        <v>74.327092069999992</v>
      </c>
      <c r="D23" s="16">
        <v>53.430503799999997</v>
      </c>
      <c r="E23" s="17">
        <v>2.5569008256102275</v>
      </c>
    </row>
    <row r="24" spans="1:7" x14ac:dyDescent="0.25">
      <c r="A24" s="19" t="s">
        <v>31</v>
      </c>
      <c r="B24" s="30">
        <v>182.74112861999998</v>
      </c>
      <c r="C24" s="30">
        <v>243.18725379000003</v>
      </c>
      <c r="D24" s="16">
        <v>60.446125170000045</v>
      </c>
      <c r="E24" s="17">
        <v>0.33077460791924085</v>
      </c>
    </row>
    <row r="25" spans="1:7" x14ac:dyDescent="0.25">
      <c r="A25" s="18" t="s">
        <v>32</v>
      </c>
      <c r="B25" s="103">
        <v>18486.478677339997</v>
      </c>
      <c r="C25" s="103">
        <v>23261.310384609998</v>
      </c>
      <c r="D25" s="86">
        <v>4774.8317072700011</v>
      </c>
      <c r="E25" s="87">
        <v>0.25828778917873652</v>
      </c>
      <c r="F25" s="54"/>
      <c r="G25" s="104"/>
    </row>
    <row r="26" spans="1:7" x14ac:dyDescent="0.25">
      <c r="A26" s="19" t="s">
        <v>33</v>
      </c>
      <c r="B26" s="30">
        <v>5298.9346202199995</v>
      </c>
      <c r="C26" s="30">
        <v>7617.1972482099991</v>
      </c>
      <c r="D26" s="16">
        <v>2318.2626279899996</v>
      </c>
      <c r="E26" s="17">
        <v>0.43749598629577924</v>
      </c>
    </row>
    <row r="27" spans="1:7" x14ac:dyDescent="0.25">
      <c r="A27" s="19" t="s">
        <v>34</v>
      </c>
      <c r="B27" s="30">
        <v>971.32468813999981</v>
      </c>
      <c r="C27" s="30">
        <v>1260.4154911199998</v>
      </c>
      <c r="D27" s="16">
        <v>289.09080298000003</v>
      </c>
      <c r="E27" s="17">
        <v>0.29762530131256426</v>
      </c>
    </row>
    <row r="28" spans="1:7" x14ac:dyDescent="0.25">
      <c r="A28" s="19" t="s">
        <v>35</v>
      </c>
      <c r="B28" s="30">
        <v>7101.749364270001</v>
      </c>
      <c r="C28" s="30">
        <v>7196.3179933900001</v>
      </c>
      <c r="D28" s="16">
        <v>94.568629119999059</v>
      </c>
      <c r="E28" s="17">
        <v>1.3316244247620013E-2</v>
      </c>
    </row>
    <row r="29" spans="1:7" x14ac:dyDescent="0.25">
      <c r="A29" s="19" t="s">
        <v>36</v>
      </c>
      <c r="B29" s="30">
        <v>76.690258509999992</v>
      </c>
      <c r="C29" s="30">
        <v>76.393503949999996</v>
      </c>
      <c r="D29" s="16">
        <v>-0.29675455999999656</v>
      </c>
      <c r="E29" s="17">
        <v>-3.8695209243726492E-3</v>
      </c>
    </row>
    <row r="30" spans="1:7" x14ac:dyDescent="0.25">
      <c r="A30" s="19" t="s">
        <v>37</v>
      </c>
      <c r="B30" s="30">
        <v>325.53576208999999</v>
      </c>
      <c r="C30" s="30">
        <v>348.37210492000003</v>
      </c>
      <c r="D30" s="16">
        <v>22.836342830000035</v>
      </c>
      <c r="E30" s="17">
        <v>7.0150028013470811E-2</v>
      </c>
      <c r="G30" s="104"/>
    </row>
    <row r="31" spans="1:7" x14ac:dyDescent="0.25">
      <c r="A31" s="19" t="s">
        <v>38</v>
      </c>
      <c r="B31" s="30">
        <v>3673.8403074700004</v>
      </c>
      <c r="C31" s="30">
        <v>4366.6513807400006</v>
      </c>
      <c r="D31" s="16">
        <v>692.81107327000018</v>
      </c>
      <c r="E31" s="17">
        <v>0.18857952858247851</v>
      </c>
    </row>
    <row r="32" spans="1:7" x14ac:dyDescent="0.25">
      <c r="A32" s="19" t="s">
        <v>39</v>
      </c>
      <c r="B32" s="30">
        <v>1038.40367664</v>
      </c>
      <c r="C32" s="30">
        <v>2395.9626622800001</v>
      </c>
      <c r="D32" s="16">
        <v>1357.5589856400002</v>
      </c>
      <c r="E32" s="17">
        <v>1.3073518672744906</v>
      </c>
    </row>
    <row r="33" spans="1:7" x14ac:dyDescent="0.25">
      <c r="A33" s="18" t="s">
        <v>40</v>
      </c>
      <c r="B33" s="103">
        <v>503.62445045000004</v>
      </c>
      <c r="C33" s="103">
        <v>759.20447366999986</v>
      </c>
      <c r="D33" s="86">
        <v>255.58002321999982</v>
      </c>
      <c r="E33" s="87">
        <v>0.50748136432143665</v>
      </c>
    </row>
    <row r="34" spans="1:7" x14ac:dyDescent="0.25">
      <c r="A34" s="9" t="s">
        <v>41</v>
      </c>
      <c r="B34" s="28">
        <v>16140.231945219999</v>
      </c>
      <c r="C34" s="28">
        <v>19819.64159001</v>
      </c>
      <c r="D34" s="10">
        <v>3679.409644790001</v>
      </c>
      <c r="E34" s="11">
        <v>0.22796510343085097</v>
      </c>
    </row>
    <row r="35" spans="1:7" x14ac:dyDescent="0.25">
      <c r="A35" s="19" t="s">
        <v>42</v>
      </c>
      <c r="B35" s="30">
        <v>4078.2397092400001</v>
      </c>
      <c r="C35" s="30">
        <v>4336.0780187399996</v>
      </c>
      <c r="D35" s="16">
        <v>257.83830949999947</v>
      </c>
      <c r="E35" s="17">
        <v>6.3222941240020702E-2</v>
      </c>
    </row>
    <row r="36" spans="1:7" x14ac:dyDescent="0.25">
      <c r="A36" s="20" t="s">
        <v>43</v>
      </c>
      <c r="B36" s="102">
        <v>2558.08133787</v>
      </c>
      <c r="C36" s="102">
        <v>4753.53758905</v>
      </c>
      <c r="D36" s="74">
        <v>2195.45625118</v>
      </c>
      <c r="E36" s="75">
        <v>0.85824333209359893</v>
      </c>
      <c r="F36" s="104"/>
    </row>
    <row r="37" spans="1:7" x14ac:dyDescent="0.25">
      <c r="A37" s="19" t="s">
        <v>44</v>
      </c>
      <c r="B37" s="30">
        <v>2359.5827254899996</v>
      </c>
      <c r="C37" s="30">
        <v>2678.9785346400004</v>
      </c>
      <c r="D37" s="16">
        <v>319.39580915000079</v>
      </c>
      <c r="E37" s="17">
        <v>0.13536114063713267</v>
      </c>
      <c r="F37" s="104"/>
      <c r="G37" s="70"/>
    </row>
    <row r="38" spans="1:7" x14ac:dyDescent="0.25">
      <c r="A38" s="19" t="s">
        <v>45</v>
      </c>
      <c r="B38" s="30">
        <v>366.09628443999998</v>
      </c>
      <c r="C38" s="30">
        <v>445.85598547999996</v>
      </c>
      <c r="D38" s="16">
        <v>79.759701039999982</v>
      </c>
      <c r="E38" s="17">
        <v>0.21786536610718299</v>
      </c>
    </row>
    <row r="39" spans="1:7" x14ac:dyDescent="0.25">
      <c r="A39" s="19" t="s">
        <v>46</v>
      </c>
      <c r="B39" s="30">
        <v>0.89335368999999998</v>
      </c>
      <c r="C39" s="30">
        <v>0</v>
      </c>
      <c r="D39" s="16">
        <v>-0.89335368999999998</v>
      </c>
      <c r="E39" s="17">
        <v>-1</v>
      </c>
    </row>
    <row r="40" spans="1:7" x14ac:dyDescent="0.25">
      <c r="A40" s="19" t="s">
        <v>47</v>
      </c>
      <c r="B40" s="30">
        <v>718.16080139999997</v>
      </c>
      <c r="C40" s="30">
        <v>850.56670589999999</v>
      </c>
      <c r="D40" s="16">
        <v>132.40590450000002</v>
      </c>
      <c r="E40" s="17">
        <v>0.1843680471586373</v>
      </c>
    </row>
    <row r="41" spans="1:7" x14ac:dyDescent="0.25">
      <c r="A41" s="19" t="s">
        <v>48</v>
      </c>
      <c r="B41" s="30">
        <v>646.19913283000005</v>
      </c>
      <c r="C41" s="30">
        <v>461.60199976000001</v>
      </c>
      <c r="D41" s="16">
        <v>-184.59713307000004</v>
      </c>
      <c r="E41" s="17">
        <v>-0.28566601793717239</v>
      </c>
    </row>
    <row r="42" spans="1:7" x14ac:dyDescent="0.25">
      <c r="A42" s="19" t="s">
        <v>49</v>
      </c>
      <c r="B42" s="30">
        <v>4734.4879273899996</v>
      </c>
      <c r="C42" s="30">
        <v>5546.4238044600006</v>
      </c>
      <c r="D42" s="16">
        <v>811.93587707000097</v>
      </c>
      <c r="E42" s="17">
        <v>0.17149391645351608</v>
      </c>
    </row>
    <row r="43" spans="1:7" x14ac:dyDescent="0.25">
      <c r="A43" s="19" t="s">
        <v>50</v>
      </c>
      <c r="B43" s="30">
        <v>678.49067287000014</v>
      </c>
      <c r="C43" s="30">
        <v>746.59895197999992</v>
      </c>
      <c r="D43" s="16">
        <v>68.108279109999785</v>
      </c>
      <c r="E43" s="17">
        <v>0.10038204183692501</v>
      </c>
    </row>
    <row r="44" spans="1:7" x14ac:dyDescent="0.25">
      <c r="A44" s="21" t="s">
        <v>51</v>
      </c>
      <c r="B44" s="28">
        <v>115512.44521828</v>
      </c>
      <c r="C44" s="28">
        <v>131250.48376007</v>
      </c>
      <c r="D44" s="10">
        <v>15738.038541789996</v>
      </c>
      <c r="E44" s="11">
        <v>0.13624539340371822</v>
      </c>
    </row>
    <row r="45" spans="1:7" x14ac:dyDescent="0.25">
      <c r="A45" s="18" t="s">
        <v>52</v>
      </c>
      <c r="B45" s="29">
        <v>64751.306597919996</v>
      </c>
      <c r="C45" s="29">
        <v>74231.711879919996</v>
      </c>
      <c r="D45" s="13">
        <v>9480.4052819999997</v>
      </c>
      <c r="E45" s="14">
        <v>0.14641257111411776</v>
      </c>
    </row>
    <row r="46" spans="1:7" x14ac:dyDescent="0.25">
      <c r="A46" s="19" t="s">
        <v>53</v>
      </c>
      <c r="B46" s="30">
        <v>64751.306597919996</v>
      </c>
      <c r="C46" s="30">
        <v>74231.711879919996</v>
      </c>
      <c r="D46" s="16">
        <v>9480.4052819999997</v>
      </c>
      <c r="E46" s="17">
        <v>0.14641257111411776</v>
      </c>
    </row>
    <row r="47" spans="1:7" x14ac:dyDescent="0.25">
      <c r="A47" s="18" t="s">
        <v>54</v>
      </c>
      <c r="B47" s="29">
        <v>42136.833108990002</v>
      </c>
      <c r="C47" s="29">
        <v>46432.631577349995</v>
      </c>
      <c r="D47" s="13">
        <v>4295.7984683599934</v>
      </c>
      <c r="E47" s="14">
        <v>0.10194877382570722</v>
      </c>
    </row>
    <row r="48" spans="1:7" x14ac:dyDescent="0.25">
      <c r="A48" s="19" t="s">
        <v>55</v>
      </c>
      <c r="B48" s="30">
        <v>3682.6330949899998</v>
      </c>
      <c r="C48" s="30">
        <v>3574.5540478900002</v>
      </c>
      <c r="D48" s="16">
        <v>-108.07904709999957</v>
      </c>
      <c r="E48" s="17">
        <v>-2.9348307124876127E-2</v>
      </c>
    </row>
    <row r="49" spans="1:7" x14ac:dyDescent="0.25">
      <c r="A49" s="19" t="s">
        <v>56</v>
      </c>
      <c r="B49" s="30">
        <v>6099.2640392700005</v>
      </c>
      <c r="C49" s="30">
        <v>7502.3617095600002</v>
      </c>
      <c r="D49" s="16">
        <v>1403.0976702899998</v>
      </c>
      <c r="E49" s="17">
        <v>0.23004376614230515</v>
      </c>
      <c r="F49" s="54"/>
    </row>
    <row r="50" spans="1:7" x14ac:dyDescent="0.25">
      <c r="A50" s="19" t="s">
        <v>57</v>
      </c>
      <c r="B50" s="30">
        <v>172.11154790000001</v>
      </c>
      <c r="C50" s="30">
        <v>162.74754562999999</v>
      </c>
      <c r="D50" s="16">
        <v>-9.3640022700000145</v>
      </c>
      <c r="E50" s="17">
        <v>-5.4406589123471627E-2</v>
      </c>
    </row>
    <row r="51" spans="1:7" x14ac:dyDescent="0.25">
      <c r="A51" s="19" t="s">
        <v>58</v>
      </c>
      <c r="B51" s="30">
        <v>10657.236064950001</v>
      </c>
      <c r="C51" s="30">
        <v>10561.0643494</v>
      </c>
      <c r="D51" s="16">
        <v>-96.171715550000954</v>
      </c>
      <c r="E51" s="17">
        <v>-9.0240766896676483E-3</v>
      </c>
    </row>
    <row r="52" spans="1:7" x14ac:dyDescent="0.25">
      <c r="A52" s="19" t="s">
        <v>59</v>
      </c>
      <c r="B52" s="30">
        <v>15068.34363797</v>
      </c>
      <c r="C52" s="30">
        <v>17232.444059810001</v>
      </c>
      <c r="D52" s="16">
        <v>2164.1004218400012</v>
      </c>
      <c r="E52" s="17">
        <v>0.14361899846687787</v>
      </c>
      <c r="F52" s="54"/>
      <c r="G52" s="54"/>
    </row>
    <row r="53" spans="1:7" x14ac:dyDescent="0.25">
      <c r="A53" s="19" t="s">
        <v>60</v>
      </c>
      <c r="B53" s="30">
        <v>2980.3366112000003</v>
      </c>
      <c r="C53" s="30">
        <v>3132.4534412900002</v>
      </c>
      <c r="D53" s="16">
        <v>152.11683008999989</v>
      </c>
      <c r="E53" s="17">
        <v>5.1040150806573426E-2</v>
      </c>
    </row>
    <row r="54" spans="1:7" x14ac:dyDescent="0.25">
      <c r="A54" s="19" t="s">
        <v>61</v>
      </c>
      <c r="B54" s="30">
        <v>3463.22811271</v>
      </c>
      <c r="C54" s="30">
        <v>4252.2320237699996</v>
      </c>
      <c r="D54" s="16">
        <v>789.00391105999961</v>
      </c>
      <c r="E54" s="17">
        <v>0.22782325777628287</v>
      </c>
    </row>
    <row r="55" spans="1:7" x14ac:dyDescent="0.25">
      <c r="A55" s="22" t="s">
        <v>39</v>
      </c>
      <c r="B55" s="30">
        <v>13.68</v>
      </c>
      <c r="C55" s="30">
        <v>14.7744</v>
      </c>
      <c r="D55" s="16">
        <v>1.0944000000000003</v>
      </c>
      <c r="E55" s="17">
        <v>8.0000000000000071E-2</v>
      </c>
    </row>
    <row r="56" spans="1:7" x14ac:dyDescent="0.25">
      <c r="A56" s="18" t="s">
        <v>62</v>
      </c>
      <c r="B56" s="29">
        <v>8198.85984852</v>
      </c>
      <c r="C56" s="29">
        <v>9785.8184340799999</v>
      </c>
      <c r="D56" s="13">
        <v>1586.9585855599998</v>
      </c>
      <c r="E56" s="14">
        <v>0.19355844774520281</v>
      </c>
    </row>
    <row r="57" spans="1:7" x14ac:dyDescent="0.25">
      <c r="A57" s="22" t="s">
        <v>63</v>
      </c>
      <c r="B57" s="30">
        <v>6095.6793670900006</v>
      </c>
      <c r="C57" s="30">
        <v>7259.0265464900003</v>
      </c>
      <c r="D57" s="16">
        <v>1163.3471793999997</v>
      </c>
      <c r="E57" s="17">
        <v>0.19084782996966698</v>
      </c>
    </row>
    <row r="58" spans="1:7" x14ac:dyDescent="0.25">
      <c r="A58" s="19" t="s">
        <v>64</v>
      </c>
      <c r="B58" s="30">
        <v>1610.773825</v>
      </c>
      <c r="C58" s="30">
        <v>1964.2836832099999</v>
      </c>
      <c r="D58" s="16">
        <v>353.50985820999995</v>
      </c>
      <c r="E58" s="17">
        <v>0.2194658571696122</v>
      </c>
    </row>
    <row r="59" spans="1:7" x14ac:dyDescent="0.25">
      <c r="A59" s="19" t="s">
        <v>7</v>
      </c>
      <c r="B59" s="30">
        <v>0</v>
      </c>
      <c r="C59" s="30">
        <v>8.1160000000000002E-5</v>
      </c>
      <c r="D59" s="16">
        <v>8.1160000000000002E-5</v>
      </c>
      <c r="E59" s="17">
        <v>1</v>
      </c>
    </row>
    <row r="60" spans="1:7" x14ac:dyDescent="0.25">
      <c r="A60" s="19" t="s">
        <v>65</v>
      </c>
      <c r="B60" s="30">
        <v>492.08946114000003</v>
      </c>
      <c r="C60" s="30">
        <v>562.42706549000002</v>
      </c>
      <c r="D60" s="16">
        <v>70.337604349999992</v>
      </c>
      <c r="E60" s="17">
        <v>0.14293662007524444</v>
      </c>
    </row>
    <row r="61" spans="1:7" x14ac:dyDescent="0.25">
      <c r="A61" s="19" t="s">
        <v>66</v>
      </c>
      <c r="B61" s="30">
        <v>0.31719529000000002</v>
      </c>
      <c r="C61" s="30">
        <v>8.1057730000000008E-2</v>
      </c>
      <c r="D61" s="16">
        <v>-0.23613756000000002</v>
      </c>
      <c r="E61" s="17">
        <v>-0.74445481204969965</v>
      </c>
    </row>
    <row r="62" spans="1:7" x14ac:dyDescent="0.25">
      <c r="A62" s="18" t="s">
        <v>67</v>
      </c>
      <c r="B62" s="29">
        <v>425.44566285000002</v>
      </c>
      <c r="C62" s="29">
        <v>800.32186872000011</v>
      </c>
      <c r="D62" s="13">
        <v>374.87620587000009</v>
      </c>
      <c r="E62" s="14">
        <v>0.88113768362041278</v>
      </c>
    </row>
    <row r="63" spans="1:7" x14ac:dyDescent="0.25">
      <c r="A63" s="23" t="s">
        <v>68</v>
      </c>
      <c r="B63" s="28">
        <v>3379.3563330100001</v>
      </c>
      <c r="C63" s="28">
        <v>4026.6385854999999</v>
      </c>
      <c r="D63" s="10">
        <v>647.28225248999979</v>
      </c>
      <c r="E63" s="11">
        <v>0.19154010074855421</v>
      </c>
    </row>
    <row r="64" spans="1:7" x14ac:dyDescent="0.25">
      <c r="A64" s="19" t="s">
        <v>69</v>
      </c>
      <c r="B64" s="30">
        <v>3379.2955870100004</v>
      </c>
      <c r="C64" s="30">
        <v>4026.6385854999999</v>
      </c>
      <c r="D64" s="16">
        <v>647.34299848999945</v>
      </c>
      <c r="E64" s="17">
        <v>0.19156151979672442</v>
      </c>
    </row>
    <row r="65" spans="1:5" x14ac:dyDescent="0.25">
      <c r="A65" s="19" t="s">
        <v>39</v>
      </c>
      <c r="B65" s="30">
        <v>6.0746000000000001E-2</v>
      </c>
      <c r="C65" s="30">
        <v>0</v>
      </c>
      <c r="D65" s="16">
        <v>-6.0746000000000001E-2</v>
      </c>
      <c r="E65" s="17">
        <v>-1</v>
      </c>
    </row>
    <row r="66" spans="1:5" x14ac:dyDescent="0.25">
      <c r="A66" s="23" t="s">
        <v>70</v>
      </c>
      <c r="B66" s="28">
        <v>427.49765413999995</v>
      </c>
      <c r="C66" s="28">
        <v>542.56192995000004</v>
      </c>
      <c r="D66" s="10">
        <v>115.06427581000008</v>
      </c>
      <c r="E66" s="11">
        <v>0.2691576776987834</v>
      </c>
    </row>
    <row r="67" spans="1:5" x14ac:dyDescent="0.25">
      <c r="A67" s="19" t="s">
        <v>71</v>
      </c>
      <c r="B67" s="30">
        <v>427.49765413999995</v>
      </c>
      <c r="C67" s="30">
        <v>542.56192995000004</v>
      </c>
      <c r="D67" s="16">
        <v>115.06427581000008</v>
      </c>
      <c r="E67" s="17">
        <v>0.2691576776987834</v>
      </c>
    </row>
    <row r="68" spans="1:5" x14ac:dyDescent="0.25">
      <c r="A68" s="23" t="s">
        <v>72</v>
      </c>
      <c r="B68" s="28">
        <v>1829.9885709800001</v>
      </c>
      <c r="C68" s="28">
        <v>2095.5252647699999</v>
      </c>
      <c r="D68" s="10">
        <v>265.53669378999984</v>
      </c>
      <c r="E68" s="11">
        <v>0.14510292468537056</v>
      </c>
    </row>
    <row r="69" spans="1:5" x14ac:dyDescent="0.25">
      <c r="A69" s="19" t="s">
        <v>73</v>
      </c>
      <c r="B69" s="30">
        <v>1803.81183319</v>
      </c>
      <c r="C69" s="30">
        <v>2070.44787894</v>
      </c>
      <c r="D69" s="16">
        <v>266.63604574999999</v>
      </c>
      <c r="E69" s="17">
        <v>0.14781810432990694</v>
      </c>
    </row>
    <row r="70" spans="1:5" x14ac:dyDescent="0.25">
      <c r="A70" s="19" t="s">
        <v>74</v>
      </c>
      <c r="B70" s="30">
        <v>26.176737790000001</v>
      </c>
      <c r="C70" s="30">
        <v>25.077385829999997</v>
      </c>
      <c r="D70" s="16">
        <v>-1.0993519600000035</v>
      </c>
      <c r="E70" s="17">
        <v>-4.1997286629809727E-2</v>
      </c>
    </row>
    <row r="71" spans="1:5" x14ac:dyDescent="0.25">
      <c r="A71" s="23" t="s">
        <v>75</v>
      </c>
      <c r="B71" s="28">
        <v>3381.2308535799998</v>
      </c>
      <c r="C71" s="28">
        <v>3529.6089602899997</v>
      </c>
      <c r="D71" s="10">
        <v>148.37810670999988</v>
      </c>
      <c r="E71" s="11">
        <v>4.3882867847635731E-2</v>
      </c>
    </row>
    <row r="72" spans="1:5" x14ac:dyDescent="0.25">
      <c r="A72" s="19" t="s">
        <v>76</v>
      </c>
      <c r="B72" s="30">
        <v>0</v>
      </c>
      <c r="C72" s="30">
        <v>0</v>
      </c>
      <c r="D72" s="16">
        <v>0</v>
      </c>
      <c r="E72" s="17">
        <v>1</v>
      </c>
    </row>
    <row r="73" spans="1:5" x14ac:dyDescent="0.25">
      <c r="A73" s="19" t="s">
        <v>77</v>
      </c>
      <c r="B73" s="30">
        <v>64.790607550000004</v>
      </c>
      <c r="C73" s="30">
        <v>167.22573310999999</v>
      </c>
      <c r="D73" s="16">
        <v>102.43512555999999</v>
      </c>
      <c r="E73" s="17">
        <v>1.5810181357066155</v>
      </c>
    </row>
    <row r="74" spans="1:5" x14ac:dyDescent="0.25">
      <c r="A74" s="19" t="s">
        <v>78</v>
      </c>
      <c r="B74" s="30">
        <v>186.59870447999998</v>
      </c>
      <c r="C74" s="30">
        <v>28.12776942</v>
      </c>
      <c r="D74" s="16">
        <v>-158.47093505999999</v>
      </c>
      <c r="E74" s="17">
        <v>-0.84926063930409124</v>
      </c>
    </row>
    <row r="75" spans="1:5" x14ac:dyDescent="0.25">
      <c r="A75" s="19" t="s">
        <v>79</v>
      </c>
      <c r="B75" s="30">
        <v>3122.1391002000005</v>
      </c>
      <c r="C75" s="30">
        <v>3329.3279650600002</v>
      </c>
      <c r="D75" s="16">
        <v>207.18886485999974</v>
      </c>
      <c r="E75" s="17">
        <v>6.6361189623719063E-2</v>
      </c>
    </row>
    <row r="76" spans="1:5" x14ac:dyDescent="0.25">
      <c r="A76" s="19" t="s">
        <v>80</v>
      </c>
      <c r="B76" s="30">
        <v>7.7024413499999991</v>
      </c>
      <c r="C76" s="30">
        <v>4.9274927000000002</v>
      </c>
      <c r="D76" s="16">
        <v>-2.7749486499999989</v>
      </c>
      <c r="E76" s="17">
        <v>-0.36026871532101956</v>
      </c>
    </row>
    <row r="77" spans="1:5" x14ac:dyDescent="0.25">
      <c r="A77" s="24" t="s">
        <v>81</v>
      </c>
      <c r="B77" s="25">
        <v>253429.38163468</v>
      </c>
      <c r="C77" s="25">
        <v>302398.90659119998</v>
      </c>
      <c r="D77" s="26">
        <v>48969.524956519977</v>
      </c>
      <c r="E77" s="27">
        <v>0.19322749651463011</v>
      </c>
    </row>
    <row r="78" spans="1:5" x14ac:dyDescent="0.25">
      <c r="A78" s="150" t="s">
        <v>90</v>
      </c>
      <c r="E78" s="71"/>
    </row>
    <row r="79" spans="1:5" x14ac:dyDescent="0.25">
      <c r="A79" s="92"/>
      <c r="C79" s="79"/>
      <c r="D79" s="80"/>
      <c r="E79" s="81"/>
    </row>
    <row r="80" spans="1:5" x14ac:dyDescent="0.25">
      <c r="A80" s="92"/>
      <c r="B80" s="60"/>
      <c r="C80" s="105"/>
      <c r="D80" s="79"/>
      <c r="E80" s="81"/>
    </row>
    <row r="81" spans="1:5" x14ac:dyDescent="0.25">
      <c r="B81" s="106"/>
      <c r="C81" s="71"/>
      <c r="D81" s="3"/>
      <c r="E81"/>
    </row>
    <row r="82" spans="1:5" x14ac:dyDescent="0.25">
      <c r="B82" s="106"/>
      <c r="C82" s="60"/>
      <c r="D82" s="3"/>
      <c r="E82"/>
    </row>
    <row r="83" spans="1:5" x14ac:dyDescent="0.25">
      <c r="B83" s="90"/>
      <c r="C83" s="60"/>
      <c r="D83" s="3"/>
      <c r="E83"/>
    </row>
    <row r="84" spans="1:5" ht="16.5" x14ac:dyDescent="0.3">
      <c r="B84" s="107"/>
      <c r="C84" s="60"/>
      <c r="D84" s="3"/>
      <c r="E84"/>
    </row>
    <row r="85" spans="1:5" ht="16.5" x14ac:dyDescent="0.3">
      <c r="B85" s="107"/>
      <c r="C85" s="79"/>
      <c r="D85" s="3"/>
      <c r="E85"/>
    </row>
    <row r="86" spans="1:5" ht="16.5" x14ac:dyDescent="0.3">
      <c r="B86" s="107"/>
      <c r="C86" s="60"/>
      <c r="D86" s="3"/>
      <c r="E86"/>
    </row>
    <row r="87" spans="1:5" ht="16.5" x14ac:dyDescent="0.3">
      <c r="B87" s="107"/>
      <c r="D87" s="108"/>
    </row>
    <row r="88" spans="1:5" ht="16.5" x14ac:dyDescent="0.3">
      <c r="B88" s="107"/>
    </row>
    <row r="92" spans="1:5" ht="16.5" x14ac:dyDescent="0.3">
      <c r="A92" s="109"/>
      <c r="B92" s="107"/>
      <c r="C92" s="107"/>
    </row>
    <row r="93" spans="1:5" ht="16.5" x14ac:dyDescent="0.3">
      <c r="A93" s="109"/>
      <c r="B93" s="107"/>
      <c r="C93" s="107"/>
    </row>
    <row r="94" spans="1:5" ht="16.5" x14ac:dyDescent="0.3">
      <c r="A94" s="109"/>
      <c r="B94" s="107"/>
      <c r="C94" s="107"/>
    </row>
    <row r="95" spans="1:5" ht="16.5" x14ac:dyDescent="0.3">
      <c r="A95" s="109"/>
      <c r="B95" s="107"/>
      <c r="C95" s="107"/>
    </row>
    <row r="96" spans="1:5" ht="16.5" x14ac:dyDescent="0.3">
      <c r="A96" s="109"/>
      <c r="B96" s="107"/>
      <c r="C96" s="107"/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45B7-42D8-457E-ABE2-EB1E9C5C4CB6}">
  <dimension ref="A1:H89"/>
  <sheetViews>
    <sheetView showGridLines="0" zoomScale="80" zoomScaleNormal="80" workbookViewId="0">
      <pane ySplit="4" topLeftCell="A5" activePane="bottomLeft" state="frozen"/>
      <selection pane="bottomLeft" activeCell="I18" sqref="I18"/>
    </sheetView>
  </sheetViews>
  <sheetFormatPr defaultColWidth="9.140625" defaultRowHeight="15" x14ac:dyDescent="0.25"/>
  <cols>
    <col min="1" max="1" width="85.5703125" style="110" bestFit="1" customWidth="1"/>
    <col min="2" max="2" width="19.5703125" style="2" customWidth="1"/>
    <col min="3" max="3" width="14.85546875" style="3" customWidth="1"/>
    <col min="4" max="4" width="14.85546875" style="2" customWidth="1"/>
    <col min="5" max="5" width="12.5703125" style="3" customWidth="1"/>
    <col min="6" max="6" width="13.42578125" style="2" customWidth="1"/>
    <col min="7" max="7" width="10.42578125" customWidth="1"/>
    <col min="8" max="8" width="10.5703125" bestFit="1" customWidth="1"/>
  </cols>
  <sheetData>
    <row r="1" spans="1:6" x14ac:dyDescent="0.25">
      <c r="A1" s="32" t="s">
        <v>9</v>
      </c>
    </row>
    <row r="2" spans="1:6" x14ac:dyDescent="0.25">
      <c r="A2" s="33" t="s">
        <v>94</v>
      </c>
    </row>
    <row r="3" spans="1:6" x14ac:dyDescent="0.25">
      <c r="A3" s="32" t="s">
        <v>1</v>
      </c>
      <c r="B3" s="155" t="s">
        <v>2</v>
      </c>
      <c r="C3" s="156"/>
      <c r="D3" s="155" t="s">
        <v>3</v>
      </c>
      <c r="E3" s="156"/>
    </row>
    <row r="4" spans="1:6" x14ac:dyDescent="0.25">
      <c r="A4" s="34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6" x14ac:dyDescent="0.25">
      <c r="A5" s="35"/>
      <c r="B5" s="8"/>
      <c r="F5" s="3"/>
    </row>
    <row r="6" spans="1:6" x14ac:dyDescent="0.25">
      <c r="A6" s="36" t="s">
        <v>13</v>
      </c>
      <c r="B6" s="28">
        <v>137900.94596784055</v>
      </c>
      <c r="C6" s="37">
        <v>141134.44650060998</v>
      </c>
      <c r="D6" s="38">
        <v>3233.5005327694234</v>
      </c>
      <c r="E6" s="146">
        <v>2.3447993848595416E-2</v>
      </c>
      <c r="F6" s="11">
        <v>1.0234479938485954</v>
      </c>
    </row>
    <row r="7" spans="1:6" x14ac:dyDescent="0.25">
      <c r="A7" s="39" t="s">
        <v>14</v>
      </c>
      <c r="B7" s="29">
        <v>39610.04394146199</v>
      </c>
      <c r="C7" s="40">
        <v>42288.362811490006</v>
      </c>
      <c r="D7" s="41">
        <v>2678.3188700280152</v>
      </c>
      <c r="E7" s="147">
        <v>6.7617164827844967E-2</v>
      </c>
      <c r="F7" s="14">
        <v>1.067617164827845</v>
      </c>
    </row>
    <row r="8" spans="1:6" x14ac:dyDescent="0.25">
      <c r="A8" s="42" t="s">
        <v>15</v>
      </c>
      <c r="B8" s="30">
        <v>2540.8558946226731</v>
      </c>
      <c r="C8" s="43">
        <v>2623.7270868299997</v>
      </c>
      <c r="D8" s="44">
        <v>82.871192207326658</v>
      </c>
      <c r="E8" s="148">
        <v>3.2615463310103676E-2</v>
      </c>
      <c r="F8" s="17">
        <v>1.0326154633101037</v>
      </c>
    </row>
    <row r="9" spans="1:6" x14ac:dyDescent="0.25">
      <c r="A9" s="42" t="s">
        <v>16</v>
      </c>
      <c r="B9" s="30">
        <v>30988.21727673932</v>
      </c>
      <c r="C9" s="43">
        <v>33100.801391560002</v>
      </c>
      <c r="D9" s="44">
        <v>2112.5841148206819</v>
      </c>
      <c r="E9" s="148">
        <v>6.81737866994514E-2</v>
      </c>
      <c r="F9" s="17">
        <v>1.0681737866994514</v>
      </c>
    </row>
    <row r="10" spans="1:6" x14ac:dyDescent="0.25">
      <c r="A10" s="42" t="s">
        <v>17</v>
      </c>
      <c r="B10" s="30">
        <v>2543.3743930000001</v>
      </c>
      <c r="C10" s="43">
        <v>2766.7203257299998</v>
      </c>
      <c r="D10" s="44">
        <v>223.34593272999973</v>
      </c>
      <c r="E10" s="148">
        <v>8.7814807503253656E-2</v>
      </c>
      <c r="F10" s="17">
        <v>1.0878148075032537</v>
      </c>
    </row>
    <row r="11" spans="1:6" x14ac:dyDescent="0.25">
      <c r="A11" s="42" t="s">
        <v>18</v>
      </c>
      <c r="B11" s="30">
        <v>216.51502400000001</v>
      </c>
      <c r="C11" s="43">
        <v>217.59311790000001</v>
      </c>
      <c r="D11" s="44">
        <v>1.0780938999999989</v>
      </c>
      <c r="E11" s="148">
        <v>4.9793029605187389E-3</v>
      </c>
      <c r="F11" s="17">
        <v>1.0049793029605187</v>
      </c>
    </row>
    <row r="12" spans="1:6" x14ac:dyDescent="0.25">
      <c r="A12" s="42" t="s">
        <v>19</v>
      </c>
      <c r="B12" s="30">
        <v>366.36604499999999</v>
      </c>
      <c r="C12" s="43">
        <v>385.60350849000002</v>
      </c>
      <c r="D12" s="44">
        <v>19.237463490000039</v>
      </c>
      <c r="E12" s="148">
        <v>5.2508860339391061E-2</v>
      </c>
      <c r="F12" s="17">
        <v>1.0525088603393911</v>
      </c>
    </row>
    <row r="13" spans="1:6" x14ac:dyDescent="0.25">
      <c r="A13" s="42" t="s">
        <v>20</v>
      </c>
      <c r="B13" s="30">
        <v>743.62250600000004</v>
      </c>
      <c r="C13" s="43">
        <v>681.39550965000012</v>
      </c>
      <c r="D13" s="44">
        <v>-62.226996349999922</v>
      </c>
      <c r="E13" s="148">
        <v>-8.3680894335384615E-2</v>
      </c>
      <c r="F13" s="17">
        <v>0.91631910566461539</v>
      </c>
    </row>
    <row r="14" spans="1:6" x14ac:dyDescent="0.25">
      <c r="A14" s="42" t="s">
        <v>21</v>
      </c>
      <c r="B14" s="30">
        <v>2211.0928021</v>
      </c>
      <c r="C14" s="43">
        <v>2512.5218713300001</v>
      </c>
      <c r="D14" s="44">
        <v>301.4290692300001</v>
      </c>
      <c r="E14" s="148">
        <v>0.13632583351712602</v>
      </c>
      <c r="F14" s="17">
        <v>1.136325833517126</v>
      </c>
    </row>
    <row r="15" spans="1:6" x14ac:dyDescent="0.25">
      <c r="A15" s="45" t="s">
        <v>22</v>
      </c>
      <c r="B15" s="29">
        <v>76551.883536866662</v>
      </c>
      <c r="C15" s="40">
        <v>74825.568830839999</v>
      </c>
      <c r="D15" s="41">
        <v>-1726.3147060266638</v>
      </c>
      <c r="E15" s="147">
        <v>-2.2550910915147937E-2</v>
      </c>
      <c r="F15" s="14">
        <v>0.97744908908485206</v>
      </c>
    </row>
    <row r="16" spans="1:6" x14ac:dyDescent="0.25">
      <c r="A16" s="42" t="s">
        <v>23</v>
      </c>
      <c r="B16" s="30">
        <v>75332.502116793534</v>
      </c>
      <c r="C16" s="43">
        <v>73559.606511549995</v>
      </c>
      <c r="D16" s="44">
        <v>-1772.8956052435387</v>
      </c>
      <c r="E16" s="148">
        <v>-2.3534272132563538E-2</v>
      </c>
      <c r="F16" s="17">
        <v>0.97646572786743646</v>
      </c>
    </row>
    <row r="17" spans="1:8" x14ac:dyDescent="0.25">
      <c r="A17" s="46" t="s">
        <v>24</v>
      </c>
      <c r="B17" s="30">
        <v>0</v>
      </c>
      <c r="C17" s="43">
        <v>0</v>
      </c>
      <c r="D17" s="44">
        <v>0</v>
      </c>
      <c r="E17" s="148">
        <v>1</v>
      </c>
      <c r="F17" s="17">
        <v>1</v>
      </c>
    </row>
    <row r="18" spans="1:8" x14ac:dyDescent="0.25">
      <c r="A18" s="46" t="s">
        <v>25</v>
      </c>
      <c r="B18" s="30">
        <v>0</v>
      </c>
      <c r="C18" s="43">
        <v>0</v>
      </c>
      <c r="D18" s="44">
        <v>0</v>
      </c>
      <c r="E18" s="148">
        <v>1</v>
      </c>
      <c r="F18" s="17">
        <v>1</v>
      </c>
    </row>
    <row r="19" spans="1:8" x14ac:dyDescent="0.25">
      <c r="A19" s="46" t="s">
        <v>26</v>
      </c>
      <c r="B19" s="30">
        <v>314.44119307887513</v>
      </c>
      <c r="C19" s="43">
        <v>305.68567898000003</v>
      </c>
      <c r="D19" s="44">
        <v>-8.7555140988750964</v>
      </c>
      <c r="E19" s="148">
        <v>-2.7844679042032694E-2</v>
      </c>
      <c r="F19" s="17">
        <v>0.97215532095796731</v>
      </c>
    </row>
    <row r="20" spans="1:8" x14ac:dyDescent="0.25">
      <c r="A20" s="46" t="s">
        <v>27</v>
      </c>
      <c r="B20" s="30">
        <v>533.08779800000002</v>
      </c>
      <c r="C20" s="43">
        <v>529.57303259000003</v>
      </c>
      <c r="D20" s="44">
        <v>-3.5147654099999954</v>
      </c>
      <c r="E20" s="148">
        <v>-6.5932205223725449E-3</v>
      </c>
      <c r="F20" s="17">
        <v>0.99340677947762746</v>
      </c>
    </row>
    <row r="21" spans="1:8" x14ac:dyDescent="0.25">
      <c r="A21" s="46" t="s">
        <v>28</v>
      </c>
      <c r="B21" s="30">
        <v>95.566218000000006</v>
      </c>
      <c r="C21" s="43">
        <v>82.11245894999999</v>
      </c>
      <c r="D21" s="44">
        <v>-13.453759050000016</v>
      </c>
      <c r="E21" s="148">
        <v>-0.14077944415462806</v>
      </c>
      <c r="F21" s="17">
        <v>0.85922055584537194</v>
      </c>
    </row>
    <row r="22" spans="1:8" x14ac:dyDescent="0.25">
      <c r="A22" s="46" t="s">
        <v>29</v>
      </c>
      <c r="B22" s="30">
        <v>38.183326545908379</v>
      </c>
      <c r="C22" s="43">
        <v>31.076802910000001</v>
      </c>
      <c r="D22" s="44">
        <v>-7.1065236359083777</v>
      </c>
      <c r="E22" s="148">
        <v>-0.18611588561735448</v>
      </c>
      <c r="F22" s="17">
        <v>0.81388411438264552</v>
      </c>
    </row>
    <row r="23" spans="1:8" x14ac:dyDescent="0.25">
      <c r="A23" s="46" t="s">
        <v>30</v>
      </c>
      <c r="B23" s="30">
        <v>24.03320544835767</v>
      </c>
      <c r="C23" s="43">
        <v>74.327092069999992</v>
      </c>
      <c r="D23" s="44">
        <v>50.293886621642322</v>
      </c>
      <c r="E23" s="148">
        <v>2.0926832556611461</v>
      </c>
      <c r="F23" s="17">
        <v>3.0926832556611461</v>
      </c>
    </row>
    <row r="24" spans="1:8" x14ac:dyDescent="0.25">
      <c r="A24" s="46" t="s">
        <v>31</v>
      </c>
      <c r="B24" s="30">
        <v>214.06967899999998</v>
      </c>
      <c r="C24" s="43">
        <v>243.18725379000003</v>
      </c>
      <c r="D24" s="44">
        <v>29.117574790000049</v>
      </c>
      <c r="E24" s="148">
        <v>0.13601914538303217</v>
      </c>
      <c r="F24" s="17">
        <v>1.1360191453830322</v>
      </c>
    </row>
    <row r="25" spans="1:8" x14ac:dyDescent="0.25">
      <c r="A25" s="45" t="s">
        <v>32</v>
      </c>
      <c r="B25" s="29">
        <v>21004.660966661169</v>
      </c>
      <c r="C25" s="40">
        <v>23261.310384609998</v>
      </c>
      <c r="D25" s="41">
        <v>2256.6494179488291</v>
      </c>
      <c r="E25" s="147">
        <v>0.10743565066489813</v>
      </c>
      <c r="F25" s="14">
        <v>1.1074356506648981</v>
      </c>
      <c r="G25" s="54"/>
      <c r="H25" s="54"/>
    </row>
    <row r="26" spans="1:8" x14ac:dyDescent="0.25">
      <c r="A26" s="46" t="s">
        <v>33</v>
      </c>
      <c r="B26" s="30">
        <v>5647.1033822643494</v>
      </c>
      <c r="C26" s="43">
        <v>7617.1972482099991</v>
      </c>
      <c r="D26" s="44">
        <v>1970.0938659456497</v>
      </c>
      <c r="E26" s="148">
        <v>0.34886803597983551</v>
      </c>
      <c r="F26" s="17">
        <v>1.3488680359798355</v>
      </c>
    </row>
    <row r="27" spans="1:8" x14ac:dyDescent="0.25">
      <c r="A27" s="46" t="s">
        <v>34</v>
      </c>
      <c r="B27" s="30">
        <v>1130.0355209953045</v>
      </c>
      <c r="C27" s="43">
        <v>1260.4154911199998</v>
      </c>
      <c r="D27" s="44">
        <v>130.37997012469532</v>
      </c>
      <c r="E27" s="148">
        <v>0.1153768777196138</v>
      </c>
      <c r="F27" s="17">
        <v>1.1153768777196138</v>
      </c>
    </row>
    <row r="28" spans="1:8" x14ac:dyDescent="0.25">
      <c r="A28" s="46" t="s">
        <v>35</v>
      </c>
      <c r="B28" s="30">
        <v>8320.009994</v>
      </c>
      <c r="C28" s="43">
        <v>7196.3179933900001</v>
      </c>
      <c r="D28" s="44">
        <v>-1123.6920006099999</v>
      </c>
      <c r="E28" s="148">
        <v>-0.1350589724556045</v>
      </c>
      <c r="F28" s="17">
        <v>0.8649410275443955</v>
      </c>
    </row>
    <row r="29" spans="1:8" x14ac:dyDescent="0.25">
      <c r="A29" s="46" t="s">
        <v>36</v>
      </c>
      <c r="B29" s="30">
        <v>110.34613221854545</v>
      </c>
      <c r="C29" s="43">
        <v>76.393503949999996</v>
      </c>
      <c r="D29" s="44">
        <v>-33.952628268545453</v>
      </c>
      <c r="E29" s="148">
        <v>-0.30769205576957381</v>
      </c>
      <c r="F29" s="17">
        <v>0.69230794423042619</v>
      </c>
    </row>
    <row r="30" spans="1:8" x14ac:dyDescent="0.25">
      <c r="A30" s="46" t="s">
        <v>37</v>
      </c>
      <c r="B30" s="30">
        <v>329.74684027450064</v>
      </c>
      <c r="C30" s="43">
        <v>348.37210492000003</v>
      </c>
      <c r="D30" s="44">
        <v>18.625264645499385</v>
      </c>
      <c r="E30" s="148">
        <v>5.6483527271996348E-2</v>
      </c>
      <c r="F30" s="17">
        <v>1.0564835272719963</v>
      </c>
    </row>
    <row r="31" spans="1:8" x14ac:dyDescent="0.25">
      <c r="A31" s="46" t="s">
        <v>38</v>
      </c>
      <c r="B31" s="30">
        <v>4303.9433929999996</v>
      </c>
      <c r="C31" s="43">
        <v>4366.6513807400006</v>
      </c>
      <c r="D31" s="44">
        <v>62.707987740001045</v>
      </c>
      <c r="E31" s="148">
        <v>1.4569891379610178E-2</v>
      </c>
      <c r="F31" s="17">
        <v>1.0145698913796102</v>
      </c>
    </row>
    <row r="32" spans="1:8" x14ac:dyDescent="0.25">
      <c r="A32" s="46" t="s">
        <v>39</v>
      </c>
      <c r="B32" s="30">
        <v>1163.4757039084714</v>
      </c>
      <c r="C32" s="43">
        <v>2395.9626622800001</v>
      </c>
      <c r="D32" s="44">
        <v>1232.4869583715288</v>
      </c>
      <c r="E32" s="148">
        <v>1.0593147362091253</v>
      </c>
      <c r="F32" s="17">
        <v>2.0593147362091253</v>
      </c>
    </row>
    <row r="33" spans="1:8" x14ac:dyDescent="0.25">
      <c r="A33" s="45" t="s">
        <v>40</v>
      </c>
      <c r="B33" s="29">
        <v>734.3575228507359</v>
      </c>
      <c r="C33" s="40">
        <v>759.20447366999986</v>
      </c>
      <c r="D33" s="41">
        <v>24.846950819263952</v>
      </c>
      <c r="E33" s="147">
        <v>3.3834951023323789E-2</v>
      </c>
      <c r="F33" s="17">
        <v>1.0338349510233238</v>
      </c>
    </row>
    <row r="34" spans="1:8" x14ac:dyDescent="0.25">
      <c r="A34" s="36" t="s">
        <v>41</v>
      </c>
      <c r="B34" s="28">
        <v>18850.424338490204</v>
      </c>
      <c r="C34" s="37">
        <v>19819.64159001</v>
      </c>
      <c r="D34" s="38">
        <v>969.21725151979626</v>
      </c>
      <c r="E34" s="146">
        <v>5.1416203376428937E-2</v>
      </c>
      <c r="F34" s="11">
        <v>1.0514162033764289</v>
      </c>
    </row>
    <row r="35" spans="1:8" x14ac:dyDescent="0.25">
      <c r="A35" s="46" t="s">
        <v>42</v>
      </c>
      <c r="B35" s="30">
        <v>4327.000403</v>
      </c>
      <c r="C35" s="43">
        <v>4336.0780187399996</v>
      </c>
      <c r="D35" s="44">
        <v>9.0776157399996009</v>
      </c>
      <c r="E35" s="148">
        <v>2.0979003685106523E-3</v>
      </c>
      <c r="F35" s="17">
        <v>1.0020979003685107</v>
      </c>
    </row>
    <row r="36" spans="1:8" x14ac:dyDescent="0.25">
      <c r="A36" s="47" t="s">
        <v>43</v>
      </c>
      <c r="B36" s="30">
        <v>4400.9431154902022</v>
      </c>
      <c r="C36" s="43">
        <v>4753.53758905</v>
      </c>
      <c r="D36" s="44">
        <v>352.59447355979773</v>
      </c>
      <c r="E36" s="148">
        <v>8.0117934794193157E-2</v>
      </c>
      <c r="F36" s="17">
        <v>1.0801179347941932</v>
      </c>
    </row>
    <row r="37" spans="1:8" x14ac:dyDescent="0.25">
      <c r="A37" s="46" t="s">
        <v>44</v>
      </c>
      <c r="B37" s="30">
        <v>2443.0400079999999</v>
      </c>
      <c r="C37" s="43">
        <v>2678.9785346400004</v>
      </c>
      <c r="D37" s="44">
        <v>235.93852664000042</v>
      </c>
      <c r="E37" s="148">
        <v>9.6575793219674688E-2</v>
      </c>
      <c r="F37" s="17">
        <v>1.0965757932196747</v>
      </c>
    </row>
    <row r="38" spans="1:8" x14ac:dyDescent="0.25">
      <c r="A38" s="46" t="s">
        <v>45</v>
      </c>
      <c r="B38" s="30">
        <v>444.04351500000007</v>
      </c>
      <c r="C38" s="43">
        <v>445.85598547999996</v>
      </c>
      <c r="D38" s="44">
        <v>1.8124704799998881</v>
      </c>
      <c r="E38" s="148">
        <v>4.0817406825541802E-3</v>
      </c>
      <c r="F38" s="17">
        <v>1.0040817406825542</v>
      </c>
    </row>
    <row r="39" spans="1:8" x14ac:dyDescent="0.25">
      <c r="A39" s="46" t="s">
        <v>46</v>
      </c>
      <c r="B39" s="30">
        <v>0</v>
      </c>
      <c r="C39" s="43">
        <v>0</v>
      </c>
      <c r="D39" s="44">
        <v>0</v>
      </c>
      <c r="E39" s="148">
        <v>1</v>
      </c>
      <c r="F39" s="17">
        <v>1</v>
      </c>
    </row>
    <row r="40" spans="1:8" x14ac:dyDescent="0.25">
      <c r="A40" s="46" t="s">
        <v>47</v>
      </c>
      <c r="B40" s="30">
        <v>802.07640400000003</v>
      </c>
      <c r="C40" s="43">
        <v>850.56670589999999</v>
      </c>
      <c r="D40" s="44">
        <v>48.490301899999963</v>
      </c>
      <c r="E40" s="148">
        <v>6.0455963619146624E-2</v>
      </c>
      <c r="F40" s="17">
        <v>1.0604559636191466</v>
      </c>
    </row>
    <row r="41" spans="1:8" x14ac:dyDescent="0.25">
      <c r="A41" s="46" t="s">
        <v>48</v>
      </c>
      <c r="B41" s="30">
        <v>398.39478600000001</v>
      </c>
      <c r="C41" s="43">
        <v>461.60199976000001</v>
      </c>
      <c r="D41" s="44">
        <v>63.207213760000002</v>
      </c>
      <c r="E41" s="148">
        <v>0.15865472134969161</v>
      </c>
      <c r="F41" s="17">
        <v>1.1586547213496916</v>
      </c>
    </row>
    <row r="42" spans="1:8" x14ac:dyDescent="0.25">
      <c r="A42" s="46" t="s">
        <v>49</v>
      </c>
      <c r="B42" s="30">
        <v>5300.7907589999995</v>
      </c>
      <c r="C42" s="43">
        <v>5546.4238044600006</v>
      </c>
      <c r="D42" s="44">
        <v>245.63304546000109</v>
      </c>
      <c r="E42" s="148">
        <v>4.6338943872279881E-2</v>
      </c>
      <c r="F42" s="17">
        <v>1.0463389438722799</v>
      </c>
    </row>
    <row r="43" spans="1:8" x14ac:dyDescent="0.25">
      <c r="A43" s="46" t="s">
        <v>50</v>
      </c>
      <c r="B43" s="30">
        <v>734.13534800000002</v>
      </c>
      <c r="C43" s="43">
        <v>746.59895197999992</v>
      </c>
      <c r="D43" s="44">
        <v>12.463603979999903</v>
      </c>
      <c r="E43" s="148">
        <v>1.6977256324674173E-2</v>
      </c>
      <c r="F43" s="17">
        <v>1.0169772563246742</v>
      </c>
    </row>
    <row r="44" spans="1:8" x14ac:dyDescent="0.25">
      <c r="A44" s="48" t="s">
        <v>51</v>
      </c>
      <c r="B44" s="28">
        <v>126904.36181613538</v>
      </c>
      <c r="C44" s="37">
        <v>131250.48376007</v>
      </c>
      <c r="D44" s="38">
        <v>4346.1219439346169</v>
      </c>
      <c r="E44" s="146">
        <v>3.4247222725342308E-2</v>
      </c>
      <c r="F44" s="11">
        <v>1.0342472227253423</v>
      </c>
    </row>
    <row r="45" spans="1:8" x14ac:dyDescent="0.25">
      <c r="A45" s="45" t="s">
        <v>52</v>
      </c>
      <c r="B45" s="29">
        <v>71399.680427296</v>
      </c>
      <c r="C45" s="40">
        <v>74231.711879919996</v>
      </c>
      <c r="D45" s="41">
        <v>2832.0314526239963</v>
      </c>
      <c r="E45" s="147">
        <v>3.9664483589779698E-2</v>
      </c>
      <c r="F45" s="17">
        <v>1.0396644835897797</v>
      </c>
    </row>
    <row r="46" spans="1:8" x14ac:dyDescent="0.25">
      <c r="A46" s="46" t="s">
        <v>53</v>
      </c>
      <c r="B46" s="30">
        <v>71399.680427296</v>
      </c>
      <c r="C46" s="43">
        <v>74231.711879919996</v>
      </c>
      <c r="D46" s="44">
        <v>2832.0314526239963</v>
      </c>
      <c r="E46" s="148">
        <v>3.9664483589779698E-2</v>
      </c>
      <c r="F46" s="17">
        <v>1.0396644835897797</v>
      </c>
    </row>
    <row r="47" spans="1:8" x14ac:dyDescent="0.25">
      <c r="A47" s="45" t="s">
        <v>54</v>
      </c>
      <c r="B47" s="29">
        <v>46201.295164077826</v>
      </c>
      <c r="C47" s="40">
        <v>46432.631577349995</v>
      </c>
      <c r="D47" s="41">
        <v>231.33641327216901</v>
      </c>
      <c r="E47" s="147">
        <v>5.0071413030869927E-3</v>
      </c>
      <c r="F47" s="17">
        <v>1.005007141303087</v>
      </c>
    </row>
    <row r="48" spans="1:8" x14ac:dyDescent="0.25">
      <c r="A48" s="46" t="s">
        <v>55</v>
      </c>
      <c r="B48" s="30">
        <v>4019.5619763912132</v>
      </c>
      <c r="C48" s="43">
        <v>3574.5540478900002</v>
      </c>
      <c r="D48" s="44">
        <v>-445.00792850121297</v>
      </c>
      <c r="E48" s="148">
        <v>-0.11071055282017161</v>
      </c>
      <c r="F48" s="17">
        <v>0.88928944717982839</v>
      </c>
      <c r="G48" s="54"/>
      <c r="H48" s="54"/>
    </row>
    <row r="49" spans="1:8" x14ac:dyDescent="0.25">
      <c r="A49" s="46" t="s">
        <v>56</v>
      </c>
      <c r="B49" s="30">
        <v>6919.2419225583635</v>
      </c>
      <c r="C49" s="43">
        <v>7502.3617095600002</v>
      </c>
      <c r="D49" s="44">
        <v>583.11978700163672</v>
      </c>
      <c r="E49" s="148">
        <v>8.4275097406339983E-2</v>
      </c>
      <c r="F49" s="17">
        <v>1.08427509740634</v>
      </c>
    </row>
    <row r="50" spans="1:8" x14ac:dyDescent="0.25">
      <c r="A50" s="46" t="s">
        <v>57</v>
      </c>
      <c r="B50" s="30">
        <v>176.83345908000001</v>
      </c>
      <c r="C50" s="43">
        <v>162.74754562999999</v>
      </c>
      <c r="D50" s="44">
        <v>-14.085913450000021</v>
      </c>
      <c r="E50" s="148">
        <v>-7.9656381339164528E-2</v>
      </c>
      <c r="F50" s="17">
        <v>0.92034361866083547</v>
      </c>
    </row>
    <row r="51" spans="1:8" x14ac:dyDescent="0.25">
      <c r="A51" s="46" t="s">
        <v>58</v>
      </c>
      <c r="B51" s="30">
        <v>11677.619423593072</v>
      </c>
      <c r="C51" s="43">
        <v>10561.0643494</v>
      </c>
      <c r="D51" s="44">
        <v>-1116.5550741930729</v>
      </c>
      <c r="E51" s="148">
        <v>-9.5614956584149535E-2</v>
      </c>
      <c r="F51" s="17">
        <v>0.90438504341585046</v>
      </c>
      <c r="G51" s="54"/>
      <c r="H51" s="54"/>
    </row>
    <row r="52" spans="1:8" x14ac:dyDescent="0.25">
      <c r="A52" s="46" t="s">
        <v>59</v>
      </c>
      <c r="B52" s="30">
        <v>16204.656968455176</v>
      </c>
      <c r="C52" s="43">
        <v>17232.444059810001</v>
      </c>
      <c r="D52" s="44">
        <v>1027.787091354825</v>
      </c>
      <c r="E52" s="148">
        <v>6.3425414888792053E-2</v>
      </c>
      <c r="F52" s="17">
        <v>1.0634254148887921</v>
      </c>
    </row>
    <row r="53" spans="1:8" x14ac:dyDescent="0.25">
      <c r="A53" s="46" t="s">
        <v>60</v>
      </c>
      <c r="B53" s="30">
        <v>3224.8338450000001</v>
      </c>
      <c r="C53" s="43">
        <v>3132.4534412900002</v>
      </c>
      <c r="D53" s="44">
        <v>-92.380403709999882</v>
      </c>
      <c r="E53" s="148">
        <v>-2.8646562319244007E-2</v>
      </c>
      <c r="F53" s="17">
        <v>0.97135343768075599</v>
      </c>
    </row>
    <row r="54" spans="1:8" x14ac:dyDescent="0.25">
      <c r="A54" s="46" t="s">
        <v>61</v>
      </c>
      <c r="B54" s="30">
        <v>3963.7475689999997</v>
      </c>
      <c r="C54" s="43">
        <v>4252.2320237699996</v>
      </c>
      <c r="D54" s="44">
        <v>288.48445476999996</v>
      </c>
      <c r="E54" s="148">
        <v>7.2780733320709556E-2</v>
      </c>
      <c r="F54" s="17">
        <v>1.0727807333207096</v>
      </c>
    </row>
    <row r="55" spans="1:8" x14ac:dyDescent="0.25">
      <c r="A55" s="49" t="s">
        <v>39</v>
      </c>
      <c r="B55" s="30">
        <v>14.8</v>
      </c>
      <c r="C55" s="43">
        <v>14.7744</v>
      </c>
      <c r="D55" s="44">
        <v>-2.5600000000000733E-2</v>
      </c>
      <c r="E55" s="148">
        <v>-1.7297297297297343E-3</v>
      </c>
      <c r="F55" s="17">
        <v>0.99827027027027027</v>
      </c>
    </row>
    <row r="56" spans="1:8" x14ac:dyDescent="0.25">
      <c r="A56" s="45" t="s">
        <v>62</v>
      </c>
      <c r="B56" s="29">
        <v>8812.8250776494751</v>
      </c>
      <c r="C56" s="40">
        <v>9785.8184340799999</v>
      </c>
      <c r="D56" s="41">
        <v>972.99335643052473</v>
      </c>
      <c r="E56" s="147">
        <v>0.11040652093483261</v>
      </c>
      <c r="F56" s="14">
        <v>1.1104065209348326</v>
      </c>
    </row>
    <row r="57" spans="1:8" x14ac:dyDescent="0.25">
      <c r="A57" s="49" t="s">
        <v>63</v>
      </c>
      <c r="B57" s="30">
        <v>6354.8095786484118</v>
      </c>
      <c r="C57" s="43">
        <v>7259.0265464900003</v>
      </c>
      <c r="D57" s="44">
        <v>904.21696784158848</v>
      </c>
      <c r="E57" s="148">
        <v>0.14228860151524847</v>
      </c>
      <c r="F57" s="17">
        <v>1.1422886015152485</v>
      </c>
    </row>
    <row r="58" spans="1:8" x14ac:dyDescent="0.25">
      <c r="A58" s="46" t="s">
        <v>64</v>
      </c>
      <c r="B58" s="30">
        <v>1895.1217860645208</v>
      </c>
      <c r="C58" s="43">
        <v>1964.2836832099999</v>
      </c>
      <c r="D58" s="44">
        <v>69.161897145479088</v>
      </c>
      <c r="E58" s="148">
        <v>3.6494697941868548E-2</v>
      </c>
      <c r="F58" s="17">
        <v>1.0364946979418685</v>
      </c>
    </row>
    <row r="59" spans="1:8" ht="14.25" customHeight="1" x14ac:dyDescent="0.25">
      <c r="A59" s="46" t="s">
        <v>7</v>
      </c>
      <c r="B59" s="30">
        <v>0</v>
      </c>
      <c r="C59" s="43">
        <v>8.1160000000000002E-5</v>
      </c>
      <c r="D59" s="44">
        <v>8.1160000000000002E-5</v>
      </c>
      <c r="E59" s="148">
        <v>1</v>
      </c>
      <c r="F59" s="17">
        <v>1</v>
      </c>
    </row>
    <row r="60" spans="1:8" x14ac:dyDescent="0.25">
      <c r="A60" s="46" t="s">
        <v>65</v>
      </c>
      <c r="B60" s="30">
        <v>562.75959439809765</v>
      </c>
      <c r="C60" s="43">
        <v>562.42706549000002</v>
      </c>
      <c r="D60" s="44">
        <v>-0.33252890809762903</v>
      </c>
      <c r="E60" s="148">
        <v>-5.9088980695798377E-4</v>
      </c>
      <c r="F60" s="17">
        <v>0.99940911019304202</v>
      </c>
    </row>
    <row r="61" spans="1:8" x14ac:dyDescent="0.25">
      <c r="A61" s="46" t="s">
        <v>66</v>
      </c>
      <c r="B61" s="30">
        <v>0.13411853844597679</v>
      </c>
      <c r="C61" s="43">
        <v>8.1057730000000008E-2</v>
      </c>
      <c r="D61" s="44">
        <v>-5.3060808445976784E-2</v>
      </c>
      <c r="E61" s="148">
        <v>-0.3956262054507087</v>
      </c>
      <c r="F61" s="17">
        <v>0.6043737945492913</v>
      </c>
    </row>
    <row r="62" spans="1:8" x14ac:dyDescent="0.25">
      <c r="A62" s="45" t="s">
        <v>67</v>
      </c>
      <c r="B62" s="29">
        <v>490.56114711207738</v>
      </c>
      <c r="C62" s="40">
        <v>800.32186872000011</v>
      </c>
      <c r="D62" s="41">
        <v>309.76072160792273</v>
      </c>
      <c r="E62" s="147">
        <v>0.63144161218530503</v>
      </c>
      <c r="F62" s="14">
        <v>1.631441612185305</v>
      </c>
    </row>
    <row r="63" spans="1:8" x14ac:dyDescent="0.25">
      <c r="A63" s="50" t="s">
        <v>68</v>
      </c>
      <c r="B63" s="28">
        <v>3592.1470513692866</v>
      </c>
      <c r="C63" s="37">
        <v>4026.6385854999999</v>
      </c>
      <c r="D63" s="38">
        <v>434.49153413071326</v>
      </c>
      <c r="E63" s="146">
        <v>0.1209559430383258</v>
      </c>
      <c r="F63" s="11">
        <v>1.1209559430383258</v>
      </c>
    </row>
    <row r="64" spans="1:8" x14ac:dyDescent="0.25">
      <c r="A64" s="46" t="s">
        <v>69</v>
      </c>
      <c r="B64" s="30">
        <v>3592.0516449369316</v>
      </c>
      <c r="C64" s="43">
        <v>4026.6385854999999</v>
      </c>
      <c r="D64" s="44">
        <v>434.58694056306831</v>
      </c>
      <c r="E64" s="148">
        <v>0.12098571610896158</v>
      </c>
      <c r="F64" s="17">
        <v>1.1209857161089616</v>
      </c>
    </row>
    <row r="65" spans="1:6" x14ac:dyDescent="0.25">
      <c r="A65" s="46" t="s">
        <v>39</v>
      </c>
      <c r="B65" s="30">
        <v>9.5406432355500712E-2</v>
      </c>
      <c r="C65" s="43">
        <v>0</v>
      </c>
      <c r="D65" s="44">
        <v>-9.5406432355500712E-2</v>
      </c>
      <c r="E65" s="148">
        <v>-1</v>
      </c>
      <c r="F65" s="17">
        <v>0</v>
      </c>
    </row>
    <row r="66" spans="1:6" x14ac:dyDescent="0.25">
      <c r="A66" s="50" t="s">
        <v>70</v>
      </c>
      <c r="B66" s="28">
        <v>483.19372006306077</v>
      </c>
      <c r="C66" s="37">
        <v>542.56192995000004</v>
      </c>
      <c r="D66" s="38">
        <v>59.368209886939269</v>
      </c>
      <c r="E66" s="146">
        <v>0.12286626961788993</v>
      </c>
      <c r="F66" s="11">
        <v>1.1228662696178899</v>
      </c>
    </row>
    <row r="67" spans="1:6" x14ac:dyDescent="0.25">
      <c r="A67" s="46" t="s">
        <v>71</v>
      </c>
      <c r="B67" s="30">
        <v>483.19372006306077</v>
      </c>
      <c r="C67" s="43">
        <v>542.56192995000004</v>
      </c>
      <c r="D67" s="44">
        <v>59.368209886939269</v>
      </c>
      <c r="E67" s="148">
        <v>0.12286626961788993</v>
      </c>
      <c r="F67" s="17">
        <v>1.1228662696178899</v>
      </c>
    </row>
    <row r="68" spans="1:6" x14ac:dyDescent="0.25">
      <c r="A68" s="50" t="s">
        <v>72</v>
      </c>
      <c r="B68" s="28">
        <v>1879.0591178500001</v>
      </c>
      <c r="C68" s="37">
        <v>2095.5252647699999</v>
      </c>
      <c r="D68" s="38">
        <v>216.4661469199998</v>
      </c>
      <c r="E68" s="146">
        <v>0.11519922117600978</v>
      </c>
      <c r="F68" s="11">
        <v>1.1151992211760098</v>
      </c>
    </row>
    <row r="69" spans="1:6" x14ac:dyDescent="0.25">
      <c r="A69" s="46" t="s">
        <v>73</v>
      </c>
      <c r="B69" s="30">
        <v>1850.68421085</v>
      </c>
      <c r="C69" s="43">
        <v>2070.44787894</v>
      </c>
      <c r="D69" s="44">
        <v>219.76366809000001</v>
      </c>
      <c r="E69" s="148">
        <v>0.11874725401642938</v>
      </c>
      <c r="F69" s="17">
        <v>1.1187472540164294</v>
      </c>
    </row>
    <row r="70" spans="1:6" x14ac:dyDescent="0.25">
      <c r="A70" s="46" t="s">
        <v>74</v>
      </c>
      <c r="B70" s="30">
        <v>28.374907</v>
      </c>
      <c r="C70" s="43">
        <v>25.077385829999997</v>
      </c>
      <c r="D70" s="44">
        <v>-3.2975211700000031</v>
      </c>
      <c r="E70" s="148">
        <v>-0.11621258071436158</v>
      </c>
      <c r="F70" s="17">
        <v>0.88378741928563842</v>
      </c>
    </row>
    <row r="71" spans="1:6" x14ac:dyDescent="0.25">
      <c r="A71" s="50" t="s">
        <v>75</v>
      </c>
      <c r="B71" s="28">
        <v>4153.0378772299264</v>
      </c>
      <c r="C71" s="37">
        <v>3529.6089602899997</v>
      </c>
      <c r="D71" s="38">
        <v>-623.42891693992669</v>
      </c>
      <c r="E71" s="146">
        <v>-0.15011394920283105</v>
      </c>
      <c r="F71" s="11">
        <v>0.84988605079716895</v>
      </c>
    </row>
    <row r="72" spans="1:6" x14ac:dyDescent="0.25">
      <c r="A72" s="46" t="s">
        <v>76</v>
      </c>
      <c r="B72" s="30">
        <v>746.36743700000011</v>
      </c>
      <c r="C72" s="43">
        <v>0</v>
      </c>
      <c r="D72" s="44">
        <v>-746.36743700000011</v>
      </c>
      <c r="E72" s="148">
        <v>-1</v>
      </c>
      <c r="F72" s="17">
        <v>0</v>
      </c>
    </row>
    <row r="73" spans="1:6" x14ac:dyDescent="0.25">
      <c r="A73" s="46" t="s">
        <v>77</v>
      </c>
      <c r="B73" s="30">
        <v>70.105820000000008</v>
      </c>
      <c r="C73" s="43">
        <v>167.22573310999999</v>
      </c>
      <c r="D73" s="44">
        <v>97.119913109999985</v>
      </c>
      <c r="E73" s="148">
        <v>1.3853331023016344</v>
      </c>
      <c r="F73" s="17">
        <v>2.3853331023016344</v>
      </c>
    </row>
    <row r="74" spans="1:6" x14ac:dyDescent="0.25">
      <c r="A74" s="46" t="s">
        <v>78</v>
      </c>
      <c r="B74" s="30">
        <v>95.573704682164973</v>
      </c>
      <c r="C74" s="43">
        <v>28.12776942</v>
      </c>
      <c r="D74" s="44">
        <v>-67.445935262164966</v>
      </c>
      <c r="E74" s="148">
        <v>-0.70569552039925343</v>
      </c>
      <c r="F74" s="17">
        <v>0.29430447960074657</v>
      </c>
    </row>
    <row r="75" spans="1:6" x14ac:dyDescent="0.25">
      <c r="A75" s="46" t="s">
        <v>79</v>
      </c>
      <c r="B75" s="30">
        <v>3238.9177333637108</v>
      </c>
      <c r="C75" s="43">
        <v>3329.3279650600002</v>
      </c>
      <c r="D75" s="44">
        <v>90.410231696289429</v>
      </c>
      <c r="E75" s="148">
        <v>2.7913716598907179E-2</v>
      </c>
      <c r="F75" s="17">
        <v>1.0279137165989072</v>
      </c>
    </row>
    <row r="76" spans="1:6" x14ac:dyDescent="0.25">
      <c r="A76" s="46" t="s">
        <v>80</v>
      </c>
      <c r="B76" s="30">
        <v>2.0731821840499105</v>
      </c>
      <c r="C76" s="43">
        <v>4.9274927000000002</v>
      </c>
      <c r="D76" s="44">
        <v>2.8543105159500897</v>
      </c>
      <c r="E76" s="148">
        <v>1.3767774669827926</v>
      </c>
      <c r="F76" s="17">
        <v>2.3767774669827926</v>
      </c>
    </row>
    <row r="77" spans="1:6" x14ac:dyDescent="0.25">
      <c r="A77" s="51" t="s">
        <v>81</v>
      </c>
      <c r="B77" s="52">
        <v>293763.16988897842</v>
      </c>
      <c r="C77" s="52">
        <v>302398.90659119998</v>
      </c>
      <c r="D77" s="53">
        <v>8635.7367022215622</v>
      </c>
      <c r="E77" s="149">
        <v>2.9396934630999683E-2</v>
      </c>
      <c r="F77" s="27">
        <v>1.0293969346309997</v>
      </c>
    </row>
    <row r="78" spans="1:6" ht="18" customHeight="1" x14ac:dyDescent="0.25">
      <c r="A78" s="150" t="s">
        <v>90</v>
      </c>
    </row>
    <row r="79" spans="1:6" x14ac:dyDescent="0.25">
      <c r="A79" s="111"/>
      <c r="B79" s="4"/>
      <c r="C79" s="79"/>
      <c r="D79" s="80"/>
      <c r="E79" s="81"/>
      <c r="F79" s="71"/>
    </row>
    <row r="80" spans="1:6" x14ac:dyDescent="0.25">
      <c r="A80" s="112"/>
      <c r="B80" s="60"/>
      <c r="C80" s="81"/>
      <c r="D80" s="4"/>
      <c r="E80" s="113"/>
      <c r="F80" s="81"/>
    </row>
    <row r="81" spans="1:6" x14ac:dyDescent="0.25">
      <c r="C81" s="97"/>
      <c r="D81" s="60"/>
    </row>
    <row r="82" spans="1:6" x14ac:dyDescent="0.25">
      <c r="A82" s="114"/>
      <c r="B82" s="115"/>
      <c r="C82" s="116"/>
      <c r="D82" s="117"/>
      <c r="E82" s="118"/>
      <c r="F82" s="119"/>
    </row>
    <row r="83" spans="1:6" x14ac:dyDescent="0.25">
      <c r="A83" s="114"/>
      <c r="B83" s="120"/>
      <c r="C83" s="121"/>
      <c r="D83" s="122"/>
      <c r="E83" s="89"/>
      <c r="F83" s="123"/>
    </row>
    <row r="84" spans="1:6" x14ac:dyDescent="0.25">
      <c r="A84" s="124"/>
      <c r="B84" s="125"/>
      <c r="C84" s="126"/>
      <c r="D84" s="127"/>
      <c r="E84" s="118"/>
      <c r="F84" s="118"/>
    </row>
    <row r="85" spans="1:6" x14ac:dyDescent="0.25">
      <c r="A85" s="128"/>
      <c r="B85" s="129"/>
      <c r="C85" s="129"/>
      <c r="D85" s="130"/>
      <c r="E85" s="131"/>
      <c r="F85" s="132"/>
    </row>
    <row r="86" spans="1:6" x14ac:dyDescent="0.25">
      <c r="B86" s="133"/>
      <c r="C86" s="133"/>
      <c r="D86" s="4"/>
      <c r="E86" s="134"/>
    </row>
    <row r="87" spans="1:6" x14ac:dyDescent="0.25">
      <c r="B87" s="135"/>
      <c r="C87" s="97"/>
      <c r="D87" s="4"/>
    </row>
    <row r="88" spans="1:6" x14ac:dyDescent="0.25">
      <c r="B88" s="136"/>
      <c r="C88" s="137"/>
      <c r="D88" s="137"/>
      <c r="E88" s="137"/>
      <c r="F88" s="137"/>
    </row>
    <row r="89" spans="1:6" x14ac:dyDescent="0.25">
      <c r="F89" s="135"/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76766-3171-44B8-B191-7E4CBAD6191F}">
  <sheetPr codeName="Sheet4">
    <tabColor theme="0"/>
  </sheetPr>
  <dimension ref="A1:IN80"/>
  <sheetViews>
    <sheetView showGridLines="0" tabSelected="1" zoomScale="70" zoomScaleNormal="70" workbookViewId="0">
      <pane ySplit="4" topLeftCell="A5" activePane="bottomLeft" state="frozen"/>
      <selection pane="bottomLeft" activeCell="H73" sqref="H73"/>
    </sheetView>
  </sheetViews>
  <sheetFormatPr defaultColWidth="9.140625" defaultRowHeight="15" x14ac:dyDescent="0.25"/>
  <cols>
    <col min="1" max="1" width="87.140625" bestFit="1" customWidth="1"/>
    <col min="2" max="2" width="23.42578125" bestFit="1" customWidth="1"/>
    <col min="3" max="5" width="15.42578125" bestFit="1" customWidth="1"/>
    <col min="6" max="6" width="16.7109375" bestFit="1" customWidth="1"/>
    <col min="7" max="8" width="12.85546875" bestFit="1" customWidth="1"/>
    <col min="9" max="9" width="10.7109375" customWidth="1"/>
    <col min="10" max="10" width="18.28515625" bestFit="1" customWidth="1"/>
  </cols>
  <sheetData>
    <row r="1" spans="1:248" x14ac:dyDescent="0.25">
      <c r="A1" s="56" t="s">
        <v>82</v>
      </c>
      <c r="B1" s="57"/>
      <c r="C1" s="57"/>
      <c r="D1" s="57"/>
      <c r="E1" s="57"/>
      <c r="F1" s="57"/>
      <c r="G1" s="57"/>
      <c r="H1" s="57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/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/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/>
      <c r="IL1" s="58"/>
      <c r="IM1" s="58"/>
      <c r="IN1" s="58"/>
    </row>
    <row r="2" spans="1:248" x14ac:dyDescent="0.25">
      <c r="A2" s="56" t="s">
        <v>87</v>
      </c>
      <c r="B2" s="59"/>
      <c r="C2" s="59"/>
      <c r="D2" s="59"/>
      <c r="E2" s="59"/>
      <c r="F2" s="59"/>
      <c r="G2" s="57"/>
      <c r="H2" s="57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  <c r="EV2" s="58"/>
      <c r="EW2" s="58"/>
      <c r="EX2" s="58"/>
      <c r="EY2" s="58"/>
      <c r="EZ2" s="58"/>
      <c r="FA2" s="58"/>
      <c r="FB2" s="58"/>
      <c r="FC2" s="58"/>
      <c r="FD2" s="58"/>
      <c r="FE2" s="58"/>
      <c r="FF2" s="58"/>
      <c r="FG2" s="58"/>
      <c r="FH2" s="58"/>
      <c r="FI2" s="58"/>
      <c r="FJ2" s="58"/>
      <c r="FK2" s="58"/>
      <c r="FL2" s="58"/>
      <c r="FM2" s="58"/>
      <c r="FN2" s="58"/>
      <c r="FO2" s="58"/>
      <c r="FP2" s="58"/>
      <c r="FQ2" s="58"/>
      <c r="FR2" s="58"/>
      <c r="FS2" s="58"/>
      <c r="FT2" s="58"/>
      <c r="FU2" s="58"/>
      <c r="FV2" s="58"/>
      <c r="FW2" s="58"/>
      <c r="FX2" s="58"/>
      <c r="FY2" s="58"/>
      <c r="FZ2" s="58"/>
      <c r="GA2" s="58"/>
      <c r="GB2" s="58"/>
      <c r="GC2" s="58"/>
      <c r="GD2" s="58"/>
      <c r="GE2" s="58"/>
      <c r="GF2" s="58"/>
      <c r="GG2" s="58"/>
      <c r="GH2" s="58"/>
      <c r="GI2" s="58"/>
      <c r="GJ2" s="58"/>
      <c r="GK2" s="58"/>
      <c r="GL2" s="58"/>
      <c r="GM2" s="58"/>
      <c r="GN2" s="58"/>
      <c r="GO2" s="58"/>
      <c r="GP2" s="58"/>
      <c r="GQ2" s="58"/>
      <c r="GR2" s="58"/>
      <c r="GS2" s="58"/>
      <c r="GT2" s="58"/>
      <c r="GU2" s="58"/>
      <c r="GV2" s="58"/>
      <c r="GW2" s="58"/>
      <c r="GX2" s="58"/>
      <c r="GY2" s="58"/>
      <c r="GZ2" s="58"/>
      <c r="HA2" s="58"/>
      <c r="HB2" s="58"/>
      <c r="HC2" s="58"/>
      <c r="HD2" s="58"/>
      <c r="HE2" s="58"/>
      <c r="HF2" s="58"/>
      <c r="HG2" s="58"/>
      <c r="HH2" s="58"/>
      <c r="HI2" s="58"/>
      <c r="HJ2" s="58"/>
      <c r="HK2" s="58"/>
      <c r="HL2" s="58"/>
      <c r="HM2" s="58"/>
      <c r="HN2" s="58"/>
      <c r="HO2" s="58"/>
      <c r="HP2" s="58"/>
      <c r="HQ2" s="58"/>
      <c r="HR2" s="58"/>
      <c r="HS2" s="58"/>
      <c r="HT2" s="58"/>
      <c r="HU2" s="58"/>
      <c r="HV2" s="58"/>
      <c r="HW2" s="58"/>
      <c r="HX2" s="58"/>
      <c r="HY2" s="58"/>
      <c r="HZ2" s="58"/>
      <c r="IA2" s="58"/>
      <c r="IB2" s="58"/>
      <c r="IC2" s="58"/>
      <c r="ID2" s="58"/>
      <c r="IE2" s="58"/>
      <c r="IF2" s="58"/>
      <c r="IG2" s="58"/>
      <c r="IH2" s="58"/>
      <c r="II2" s="58"/>
      <c r="IJ2" s="58"/>
      <c r="IK2" s="58"/>
      <c r="IL2" s="58"/>
      <c r="IM2" s="58"/>
      <c r="IN2" s="58"/>
    </row>
    <row r="3" spans="1:248" x14ac:dyDescent="0.25">
      <c r="A3" s="56" t="s">
        <v>1</v>
      </c>
      <c r="B3" s="139"/>
      <c r="C3" s="139"/>
      <c r="D3" s="139"/>
      <c r="E3" s="139"/>
      <c r="F3" s="57"/>
      <c r="G3" s="57"/>
      <c r="H3" s="57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  <c r="IL3" s="58"/>
      <c r="IM3" s="58"/>
      <c r="IN3" s="58"/>
    </row>
    <row r="4" spans="1:248" x14ac:dyDescent="0.25">
      <c r="A4" s="61" t="s">
        <v>4</v>
      </c>
      <c r="B4" s="62" t="s">
        <v>83</v>
      </c>
      <c r="C4" s="62" t="s">
        <v>84</v>
      </c>
      <c r="D4" s="62" t="s">
        <v>89</v>
      </c>
      <c r="E4" s="62" t="s">
        <v>95</v>
      </c>
      <c r="F4" s="62" t="s">
        <v>85</v>
      </c>
      <c r="G4" s="57"/>
      <c r="H4" s="5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</row>
    <row r="5" spans="1:248" x14ac:dyDescent="0.25">
      <c r="A5" s="63"/>
      <c r="B5" s="64"/>
      <c r="C5" s="64"/>
      <c r="D5" s="64"/>
      <c r="E5" s="64"/>
      <c r="F5" s="64"/>
      <c r="G5" s="57"/>
      <c r="H5" s="57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</row>
    <row r="6" spans="1:248" x14ac:dyDescent="0.25">
      <c r="A6" s="65" t="s">
        <v>13</v>
      </c>
      <c r="B6" s="151">
        <v>33757.433505279994</v>
      </c>
      <c r="C6" s="151">
        <v>28996.15278081</v>
      </c>
      <c r="D6" s="151">
        <v>26235.494491350008</v>
      </c>
      <c r="E6" s="151">
        <v>52145.365723169991</v>
      </c>
      <c r="F6" s="140">
        <f t="shared" ref="F6:F37" si="0">+SUM(B6:E6)</f>
        <v>141134.44650060998</v>
      </c>
      <c r="G6" s="66"/>
      <c r="H6" s="139"/>
      <c r="I6" s="67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</row>
    <row r="7" spans="1:248" x14ac:dyDescent="0.25">
      <c r="A7" s="68" t="s">
        <v>14</v>
      </c>
      <c r="B7" s="152">
        <v>11630.676847220002</v>
      </c>
      <c r="C7" s="152">
        <v>10213.705328620001</v>
      </c>
      <c r="D7" s="152">
        <v>9585.4265001799995</v>
      </c>
      <c r="E7" s="152">
        <v>10858.554135470002</v>
      </c>
      <c r="F7" s="141">
        <f t="shared" si="0"/>
        <v>42288.362811490006</v>
      </c>
      <c r="G7" s="66"/>
      <c r="H7" s="139"/>
      <c r="I7" s="67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</row>
    <row r="8" spans="1:248" x14ac:dyDescent="0.25">
      <c r="A8" s="69" t="s">
        <v>15</v>
      </c>
      <c r="B8" s="153">
        <v>291.65047646999994</v>
      </c>
      <c r="C8" s="153">
        <v>586.10784662000003</v>
      </c>
      <c r="D8" s="153">
        <v>1080.84655703</v>
      </c>
      <c r="E8" s="153">
        <v>665.12220670999989</v>
      </c>
      <c r="F8" s="142">
        <f t="shared" si="0"/>
        <v>2623.7270868299997</v>
      </c>
      <c r="G8" s="66"/>
      <c r="H8" s="139"/>
      <c r="I8" s="67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</row>
    <row r="9" spans="1:248" x14ac:dyDescent="0.25">
      <c r="A9" s="69" t="s">
        <v>16</v>
      </c>
      <c r="B9" s="153">
        <v>9521.619763409999</v>
      </c>
      <c r="C9" s="153">
        <v>7974.4627265099998</v>
      </c>
      <c r="D9" s="153">
        <v>6983.00914388</v>
      </c>
      <c r="E9" s="153">
        <v>8621.7097577599998</v>
      </c>
      <c r="F9" s="142">
        <f t="shared" si="0"/>
        <v>33100.801391560002</v>
      </c>
      <c r="G9" s="66"/>
      <c r="H9" s="139"/>
      <c r="I9" s="67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</row>
    <row r="10" spans="1:248" x14ac:dyDescent="0.25">
      <c r="A10" s="69" t="s">
        <v>17</v>
      </c>
      <c r="B10" s="153">
        <v>879.81234805999998</v>
      </c>
      <c r="C10" s="153">
        <v>642.66707784999994</v>
      </c>
      <c r="D10" s="153">
        <v>567.51449951000006</v>
      </c>
      <c r="E10" s="153">
        <v>676.72640031000003</v>
      </c>
      <c r="F10" s="142">
        <f t="shared" si="0"/>
        <v>2766.7203257299998</v>
      </c>
      <c r="G10" s="66"/>
      <c r="H10" s="139"/>
      <c r="I10" s="67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</row>
    <row r="11" spans="1:248" x14ac:dyDescent="0.25">
      <c r="A11" s="69" t="s">
        <v>18</v>
      </c>
      <c r="B11" s="153">
        <v>83.769517609999994</v>
      </c>
      <c r="C11" s="153">
        <v>57.897546340000005</v>
      </c>
      <c r="D11" s="153">
        <v>42.169311299999997</v>
      </c>
      <c r="E11" s="153">
        <v>33.75674265</v>
      </c>
      <c r="F11" s="142">
        <f t="shared" si="0"/>
        <v>217.59311790000001</v>
      </c>
      <c r="G11" s="66"/>
      <c r="H11" s="139"/>
      <c r="I11" s="67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</row>
    <row r="12" spans="1:248" x14ac:dyDescent="0.25">
      <c r="A12" s="69" t="s">
        <v>19</v>
      </c>
      <c r="B12" s="153">
        <v>102.62699056</v>
      </c>
      <c r="C12" s="153">
        <v>96.002212909999997</v>
      </c>
      <c r="D12" s="153">
        <v>88.364856150000008</v>
      </c>
      <c r="E12" s="153">
        <v>98.609448869999994</v>
      </c>
      <c r="F12" s="142">
        <f t="shared" si="0"/>
        <v>385.60350849000002</v>
      </c>
      <c r="G12" s="66"/>
      <c r="H12" s="139"/>
      <c r="I12" s="67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</row>
    <row r="13" spans="1:248" x14ac:dyDescent="0.25">
      <c r="A13" s="69" t="s">
        <v>20</v>
      </c>
      <c r="B13" s="153">
        <v>155.90167261000002</v>
      </c>
      <c r="C13" s="153">
        <v>207.50115017000002</v>
      </c>
      <c r="D13" s="153">
        <v>155.93272901000003</v>
      </c>
      <c r="E13" s="153">
        <v>162.05995786</v>
      </c>
      <c r="F13" s="142">
        <f t="shared" si="0"/>
        <v>681.39550965000012</v>
      </c>
      <c r="G13" s="66"/>
      <c r="H13" s="139"/>
      <c r="I13" s="67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</row>
    <row r="14" spans="1:248" x14ac:dyDescent="0.25">
      <c r="A14" s="69" t="s">
        <v>21</v>
      </c>
      <c r="B14" s="153">
        <v>595.29607850000002</v>
      </c>
      <c r="C14" s="153">
        <v>649.06676822000009</v>
      </c>
      <c r="D14" s="153">
        <v>667.58940330000007</v>
      </c>
      <c r="E14" s="153">
        <v>600.56962131000012</v>
      </c>
      <c r="F14" s="142">
        <f t="shared" si="0"/>
        <v>2512.5218713300001</v>
      </c>
      <c r="G14" s="66"/>
      <c r="H14" s="139"/>
      <c r="I14" s="67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</row>
    <row r="15" spans="1:248" x14ac:dyDescent="0.25">
      <c r="A15" s="68" t="s">
        <v>22</v>
      </c>
      <c r="B15" s="152">
        <v>12486.34065292</v>
      </c>
      <c r="C15" s="152">
        <v>14811.27569678</v>
      </c>
      <c r="D15" s="152">
        <v>11693.015826790004</v>
      </c>
      <c r="E15" s="152">
        <v>35834.936654349993</v>
      </c>
      <c r="F15" s="141">
        <f t="shared" si="0"/>
        <v>74825.568830839999</v>
      </c>
      <c r="G15" s="66"/>
      <c r="H15" s="139"/>
      <c r="I15" s="67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</row>
    <row r="16" spans="1:248" x14ac:dyDescent="0.25">
      <c r="A16" s="69" t="s">
        <v>23</v>
      </c>
      <c r="B16" s="153">
        <v>12153.193810769999</v>
      </c>
      <c r="C16" s="153">
        <v>14505.803111430001</v>
      </c>
      <c r="D16" s="153">
        <v>11368.850511230001</v>
      </c>
      <c r="E16" s="153">
        <v>35531.759078119998</v>
      </c>
      <c r="F16" s="142">
        <f t="shared" si="0"/>
        <v>73559.606511549995</v>
      </c>
      <c r="G16" s="66"/>
      <c r="H16" s="139"/>
      <c r="I16" s="67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</row>
    <row r="17" spans="1:248" x14ac:dyDescent="0.25">
      <c r="A17" s="69" t="s">
        <v>24</v>
      </c>
      <c r="B17" s="153">
        <v>0</v>
      </c>
      <c r="C17" s="153">
        <v>0</v>
      </c>
      <c r="D17" s="153">
        <v>0</v>
      </c>
      <c r="E17" s="153">
        <v>0</v>
      </c>
      <c r="F17" s="142">
        <f t="shared" si="0"/>
        <v>0</v>
      </c>
      <c r="G17" s="66"/>
      <c r="H17" s="139"/>
      <c r="I17" s="67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</row>
    <row r="18" spans="1:248" x14ac:dyDescent="0.25">
      <c r="A18" s="69" t="s">
        <v>25</v>
      </c>
      <c r="B18" s="153">
        <v>0</v>
      </c>
      <c r="C18" s="153">
        <v>0</v>
      </c>
      <c r="D18" s="153">
        <v>0</v>
      </c>
      <c r="E18" s="153">
        <v>0</v>
      </c>
      <c r="F18" s="142">
        <f t="shared" si="0"/>
        <v>0</v>
      </c>
      <c r="G18" s="66"/>
      <c r="H18" s="139"/>
      <c r="I18" s="67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</row>
    <row r="19" spans="1:248" x14ac:dyDescent="0.25">
      <c r="A19" s="69" t="s">
        <v>26</v>
      </c>
      <c r="B19" s="153">
        <v>69.693458280000002</v>
      </c>
      <c r="C19" s="153">
        <v>73.9564448</v>
      </c>
      <c r="D19" s="153">
        <v>85.292084250000002</v>
      </c>
      <c r="E19" s="153">
        <v>76.743691650000002</v>
      </c>
      <c r="F19" s="142">
        <f t="shared" si="0"/>
        <v>305.68567898000003</v>
      </c>
      <c r="G19" s="66"/>
      <c r="H19" s="139"/>
      <c r="I19" s="67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</row>
    <row r="20" spans="1:248" x14ac:dyDescent="0.25">
      <c r="A20" s="69" t="s">
        <v>27</v>
      </c>
      <c r="B20" s="153">
        <v>140.71284703000001</v>
      </c>
      <c r="C20" s="153">
        <v>133.65804399999999</v>
      </c>
      <c r="D20" s="153">
        <v>120.21760809</v>
      </c>
      <c r="E20" s="153">
        <v>134.98453347</v>
      </c>
      <c r="F20" s="142">
        <f t="shared" si="0"/>
        <v>529.57303259000003</v>
      </c>
      <c r="G20" s="66"/>
      <c r="H20" s="139"/>
      <c r="I20" s="67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  <c r="IN20" s="58"/>
    </row>
    <row r="21" spans="1:248" x14ac:dyDescent="0.25">
      <c r="A21" s="69" t="s">
        <v>28</v>
      </c>
      <c r="B21" s="153">
        <v>19.824649839999999</v>
      </c>
      <c r="C21" s="153">
        <v>20.989410840000001</v>
      </c>
      <c r="D21" s="153">
        <v>21.626283440000002</v>
      </c>
      <c r="E21" s="153">
        <v>19.672114829999998</v>
      </c>
      <c r="F21" s="142">
        <f t="shared" si="0"/>
        <v>82.11245894999999</v>
      </c>
      <c r="G21" s="66"/>
      <c r="H21" s="139"/>
      <c r="I21" s="67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  <c r="IN21" s="58"/>
    </row>
    <row r="22" spans="1:248" x14ac:dyDescent="0.25">
      <c r="A22" s="69" t="s">
        <v>29</v>
      </c>
      <c r="B22" s="153">
        <v>9.0640345299999989</v>
      </c>
      <c r="C22" s="153">
        <v>7.9662808299999996</v>
      </c>
      <c r="D22" s="153">
        <v>6.2695315600000008</v>
      </c>
      <c r="E22" s="153">
        <v>7.7769559900000003</v>
      </c>
      <c r="F22" s="142">
        <f t="shared" si="0"/>
        <v>31.076802910000001</v>
      </c>
      <c r="G22" s="66"/>
      <c r="H22" s="139"/>
      <c r="I22" s="67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  <c r="IK22" s="58"/>
      <c r="IL22" s="58"/>
      <c r="IM22" s="58"/>
      <c r="IN22" s="58"/>
    </row>
    <row r="23" spans="1:248" x14ac:dyDescent="0.25">
      <c r="A23" s="69" t="s">
        <v>30</v>
      </c>
      <c r="B23" s="153">
        <v>48.211579360000002</v>
      </c>
      <c r="C23" s="153">
        <v>1.28258757</v>
      </c>
      <c r="D23" s="153">
        <v>22.71497694</v>
      </c>
      <c r="E23" s="153">
        <v>2.1179482000000003</v>
      </c>
      <c r="F23" s="142">
        <f t="shared" si="0"/>
        <v>74.327092069999992</v>
      </c>
      <c r="G23" s="66"/>
      <c r="H23" s="139"/>
      <c r="I23" s="67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</row>
    <row r="24" spans="1:248" x14ac:dyDescent="0.25">
      <c r="A24" s="69" t="s">
        <v>31</v>
      </c>
      <c r="B24" s="153">
        <v>45.640273110000003</v>
      </c>
      <c r="C24" s="153">
        <v>67.619817310000002</v>
      </c>
      <c r="D24" s="153">
        <v>68.044831279999997</v>
      </c>
      <c r="E24" s="153">
        <v>61.882332090000006</v>
      </c>
      <c r="F24" s="142">
        <f t="shared" si="0"/>
        <v>243.18725379000003</v>
      </c>
      <c r="G24" s="66"/>
      <c r="H24" s="139"/>
      <c r="I24" s="67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</row>
    <row r="25" spans="1:248" x14ac:dyDescent="0.25">
      <c r="A25" s="68" t="s">
        <v>32</v>
      </c>
      <c r="B25" s="152">
        <v>9395.3376629099985</v>
      </c>
      <c r="C25" s="152">
        <v>3824.8432863500002</v>
      </c>
      <c r="D25" s="152">
        <v>4821.6145381799997</v>
      </c>
      <c r="E25" s="152">
        <v>5219.51489717</v>
      </c>
      <c r="F25" s="141">
        <f t="shared" si="0"/>
        <v>23261.310384609998</v>
      </c>
      <c r="G25" s="66"/>
      <c r="H25" s="139"/>
      <c r="I25" s="67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</row>
    <row r="26" spans="1:248" x14ac:dyDescent="0.25">
      <c r="A26" s="69" t="s">
        <v>33</v>
      </c>
      <c r="B26" s="153">
        <v>4021.92946149</v>
      </c>
      <c r="C26" s="153">
        <v>480.73481837000003</v>
      </c>
      <c r="D26" s="153">
        <v>1701.69837482</v>
      </c>
      <c r="E26" s="153">
        <v>1412.8345935299999</v>
      </c>
      <c r="F26" s="142">
        <f t="shared" si="0"/>
        <v>7617.1972482099991</v>
      </c>
      <c r="G26" s="66"/>
      <c r="H26" s="139"/>
      <c r="I26" s="67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</row>
    <row r="27" spans="1:248" x14ac:dyDescent="0.25">
      <c r="A27" s="69" t="s">
        <v>34</v>
      </c>
      <c r="B27" s="153">
        <v>506.97654179</v>
      </c>
      <c r="C27" s="153">
        <v>217.48714078</v>
      </c>
      <c r="D27" s="153">
        <v>220.30609156</v>
      </c>
      <c r="E27" s="153">
        <v>315.64571698999998</v>
      </c>
      <c r="F27" s="142">
        <f t="shared" si="0"/>
        <v>1260.4154911199998</v>
      </c>
      <c r="G27" s="66"/>
      <c r="H27" s="139"/>
      <c r="I27" s="67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</row>
    <row r="28" spans="1:248" x14ac:dyDescent="0.25">
      <c r="A28" s="69" t="s">
        <v>35</v>
      </c>
      <c r="B28" s="153">
        <v>2160.08575995</v>
      </c>
      <c r="C28" s="153">
        <v>1718.8791146199999</v>
      </c>
      <c r="D28" s="153">
        <v>1491.77782267</v>
      </c>
      <c r="E28" s="153">
        <v>1825.57529615</v>
      </c>
      <c r="F28" s="142">
        <f t="shared" si="0"/>
        <v>7196.3179933900001</v>
      </c>
      <c r="G28" s="66"/>
      <c r="H28" s="139"/>
      <c r="I28" s="67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</row>
    <row r="29" spans="1:248" x14ac:dyDescent="0.25">
      <c r="A29" s="69" t="s">
        <v>36</v>
      </c>
      <c r="B29" s="153">
        <v>20.51934554</v>
      </c>
      <c r="C29" s="153">
        <v>19.886547</v>
      </c>
      <c r="D29" s="153">
        <v>17.183980200000001</v>
      </c>
      <c r="E29" s="153">
        <v>18.803631210000002</v>
      </c>
      <c r="F29" s="142">
        <f t="shared" si="0"/>
        <v>76.393503949999996</v>
      </c>
      <c r="G29" s="66"/>
      <c r="H29" s="139"/>
      <c r="I29" s="67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</row>
    <row r="30" spans="1:248" x14ac:dyDescent="0.25">
      <c r="A30" s="69" t="s">
        <v>37</v>
      </c>
      <c r="B30" s="153">
        <v>84.399975480000009</v>
      </c>
      <c r="C30" s="153">
        <v>88.303063480000006</v>
      </c>
      <c r="D30" s="153">
        <v>89.51230348</v>
      </c>
      <c r="E30" s="153">
        <v>86.156762479999998</v>
      </c>
      <c r="F30" s="142">
        <f t="shared" si="0"/>
        <v>348.37210492000003</v>
      </c>
      <c r="G30" s="66"/>
      <c r="H30" s="139"/>
      <c r="I30" s="67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</row>
    <row r="31" spans="1:248" x14ac:dyDescent="0.25">
      <c r="A31" s="69" t="s">
        <v>38</v>
      </c>
      <c r="B31" s="153">
        <v>1553.9632911200001</v>
      </c>
      <c r="C31" s="153">
        <v>886.97876411000004</v>
      </c>
      <c r="D31" s="153">
        <v>902.81614271000001</v>
      </c>
      <c r="E31" s="153">
        <v>1022.8931828000001</v>
      </c>
      <c r="F31" s="142">
        <f t="shared" si="0"/>
        <v>4366.6513807400006</v>
      </c>
      <c r="G31" s="66"/>
      <c r="H31" s="139"/>
      <c r="I31" s="67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</row>
    <row r="32" spans="1:248" x14ac:dyDescent="0.25">
      <c r="A32" s="69" t="s">
        <v>86</v>
      </c>
      <c r="B32" s="153">
        <v>0</v>
      </c>
      <c r="C32" s="153">
        <v>0</v>
      </c>
      <c r="D32" s="153">
        <v>0</v>
      </c>
      <c r="E32" s="153">
        <v>0</v>
      </c>
      <c r="F32" s="142">
        <f t="shared" si="0"/>
        <v>0</v>
      </c>
      <c r="G32" s="66"/>
      <c r="H32" s="139"/>
      <c r="I32" s="67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</row>
    <row r="33" spans="1:248" x14ac:dyDescent="0.25">
      <c r="A33" s="69" t="s">
        <v>39</v>
      </c>
      <c r="B33" s="154">
        <v>1047.46328754</v>
      </c>
      <c r="C33" s="154">
        <v>412.57383799000002</v>
      </c>
      <c r="D33" s="154">
        <v>398.31982274000001</v>
      </c>
      <c r="E33" s="154">
        <v>537.60571401000004</v>
      </c>
      <c r="F33" s="143">
        <f t="shared" si="0"/>
        <v>2395.9626622800001</v>
      </c>
      <c r="G33" s="66"/>
      <c r="H33" s="139"/>
      <c r="I33" s="67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</row>
    <row r="34" spans="1:248" x14ac:dyDescent="0.25">
      <c r="A34" s="68" t="s">
        <v>40</v>
      </c>
      <c r="B34" s="152">
        <v>245.07834222999998</v>
      </c>
      <c r="C34" s="152">
        <v>146.32846906</v>
      </c>
      <c r="D34" s="152">
        <v>135.43762619999998</v>
      </c>
      <c r="E34" s="152">
        <v>232.36003617999998</v>
      </c>
      <c r="F34" s="141">
        <f t="shared" si="0"/>
        <v>759.20447366999986</v>
      </c>
      <c r="G34" s="66"/>
      <c r="H34" s="139"/>
      <c r="I34" s="67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  <c r="IF34" s="58"/>
      <c r="IG34" s="58"/>
      <c r="IH34" s="58"/>
      <c r="II34" s="58"/>
      <c r="IJ34" s="58"/>
      <c r="IK34" s="58"/>
      <c r="IL34" s="58"/>
      <c r="IM34" s="58"/>
      <c r="IN34" s="58"/>
    </row>
    <row r="35" spans="1:248" x14ac:dyDescent="0.25">
      <c r="A35" s="65" t="s">
        <v>41</v>
      </c>
      <c r="B35" s="151">
        <v>3214.1067904999995</v>
      </c>
      <c r="C35" s="151">
        <v>3868.4864424099997</v>
      </c>
      <c r="D35" s="151">
        <v>4933.1933578700009</v>
      </c>
      <c r="E35" s="151">
        <v>7803.8549992299995</v>
      </c>
      <c r="F35" s="140">
        <f t="shared" si="0"/>
        <v>19819.64159001</v>
      </c>
      <c r="G35" s="66"/>
      <c r="H35" s="139"/>
      <c r="I35" s="67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</row>
    <row r="36" spans="1:248" x14ac:dyDescent="0.25">
      <c r="A36" s="69" t="s">
        <v>42</v>
      </c>
      <c r="B36" s="153">
        <v>958.75667585000008</v>
      </c>
      <c r="C36" s="153">
        <v>1157.24052783</v>
      </c>
      <c r="D36" s="153">
        <v>1093.1063693399999</v>
      </c>
      <c r="E36" s="153">
        <v>1126.9744457199999</v>
      </c>
      <c r="F36" s="142">
        <f t="shared" si="0"/>
        <v>4336.0780187399996</v>
      </c>
      <c r="G36" s="66"/>
      <c r="H36" s="139"/>
      <c r="I36" s="67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</row>
    <row r="37" spans="1:248" x14ac:dyDescent="0.25">
      <c r="A37" s="69" t="s">
        <v>43</v>
      </c>
      <c r="B37" s="153">
        <v>328.97764341000004</v>
      </c>
      <c r="C37" s="153">
        <v>207.43640231000001</v>
      </c>
      <c r="D37" s="153">
        <v>184.67417502000001</v>
      </c>
      <c r="E37" s="153">
        <v>4032.44936831</v>
      </c>
      <c r="F37" s="142">
        <f t="shared" si="0"/>
        <v>4753.53758905</v>
      </c>
      <c r="G37" s="66"/>
      <c r="H37" s="139"/>
      <c r="I37" s="67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</row>
    <row r="38" spans="1:248" x14ac:dyDescent="0.25">
      <c r="A38" s="69" t="s">
        <v>44</v>
      </c>
      <c r="B38" s="153">
        <v>163.49558358000002</v>
      </c>
      <c r="C38" s="153">
        <v>486.51902797000002</v>
      </c>
      <c r="D38" s="153">
        <v>1757.56848476</v>
      </c>
      <c r="E38" s="153">
        <v>271.39543832999999</v>
      </c>
      <c r="F38" s="142">
        <f t="shared" ref="F38:F69" si="1">+SUM(B38:E38)</f>
        <v>2678.9785346400004</v>
      </c>
      <c r="G38" s="66"/>
      <c r="H38" s="139"/>
      <c r="I38" s="67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</row>
    <row r="39" spans="1:248" x14ac:dyDescent="0.25">
      <c r="A39" s="69" t="s">
        <v>45</v>
      </c>
      <c r="B39" s="153">
        <v>96.302727279999999</v>
      </c>
      <c r="C39" s="153">
        <v>146.96952128999999</v>
      </c>
      <c r="D39" s="153">
        <v>97.678975019999996</v>
      </c>
      <c r="E39" s="153">
        <v>104.90476189</v>
      </c>
      <c r="F39" s="142">
        <f t="shared" si="1"/>
        <v>445.85598547999996</v>
      </c>
      <c r="G39" s="66"/>
      <c r="H39" s="139"/>
      <c r="I39" s="67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/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  <c r="IN39" s="58"/>
    </row>
    <row r="40" spans="1:248" x14ac:dyDescent="0.25">
      <c r="A40" s="69" t="s">
        <v>46</v>
      </c>
      <c r="B40" s="154">
        <v>0</v>
      </c>
      <c r="C40" s="154">
        <v>0</v>
      </c>
      <c r="D40" s="154">
        <v>0</v>
      </c>
      <c r="E40" s="154">
        <v>0</v>
      </c>
      <c r="F40" s="143">
        <f t="shared" si="1"/>
        <v>0</v>
      </c>
      <c r="G40" s="66"/>
      <c r="H40" s="139"/>
      <c r="I40" s="67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</row>
    <row r="41" spans="1:248" x14ac:dyDescent="0.25">
      <c r="A41" s="69" t="s">
        <v>47</v>
      </c>
      <c r="B41" s="154">
        <v>221.61812277999999</v>
      </c>
      <c r="C41" s="154">
        <v>210.26392358999999</v>
      </c>
      <c r="D41" s="154">
        <v>210.94005768</v>
      </c>
      <c r="E41" s="154">
        <v>207.74460184999998</v>
      </c>
      <c r="F41" s="143">
        <f t="shared" si="1"/>
        <v>850.56670589999999</v>
      </c>
      <c r="G41" s="66"/>
      <c r="H41" s="139"/>
      <c r="I41" s="67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8"/>
      <c r="FF41" s="58"/>
      <c r="FG41" s="58"/>
      <c r="FH41" s="58"/>
      <c r="FI41" s="58"/>
      <c r="FJ41" s="58"/>
      <c r="FK41" s="58"/>
      <c r="FL41" s="58"/>
      <c r="FM41" s="58"/>
      <c r="FN41" s="58"/>
      <c r="FO41" s="58"/>
      <c r="FP41" s="58"/>
      <c r="FQ41" s="58"/>
      <c r="FR41" s="58"/>
      <c r="FS41" s="58"/>
      <c r="FT41" s="58"/>
      <c r="FU41" s="58"/>
      <c r="FV41" s="58"/>
      <c r="FW41" s="58"/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8"/>
      <c r="GO41" s="58"/>
      <c r="GP41" s="58"/>
      <c r="GQ41" s="58"/>
      <c r="GR41" s="58"/>
      <c r="GS41" s="58"/>
      <c r="GT41" s="58"/>
      <c r="GU41" s="58"/>
      <c r="GV41" s="58"/>
      <c r="GW41" s="58"/>
      <c r="GX41" s="58"/>
      <c r="GY41" s="58"/>
      <c r="GZ41" s="58"/>
      <c r="HA41" s="58"/>
      <c r="HB41" s="58"/>
      <c r="HC41" s="58"/>
      <c r="HD41" s="58"/>
      <c r="HE41" s="58"/>
      <c r="HF41" s="58"/>
      <c r="HG41" s="58"/>
      <c r="HH41" s="58"/>
      <c r="HI41" s="58"/>
      <c r="HJ41" s="58"/>
      <c r="HK41" s="58"/>
      <c r="HL41" s="58"/>
      <c r="HM41" s="58"/>
      <c r="HN41" s="58"/>
      <c r="HO41" s="58"/>
      <c r="HP41" s="58"/>
      <c r="HQ41" s="58"/>
      <c r="HR41" s="58"/>
      <c r="HS41" s="58"/>
      <c r="HT41" s="58"/>
      <c r="HU41" s="58"/>
      <c r="HV41" s="58"/>
      <c r="HW41" s="58"/>
      <c r="HX41" s="58"/>
      <c r="HY41" s="58"/>
      <c r="HZ41" s="58"/>
      <c r="IA41" s="58"/>
      <c r="IB41" s="58"/>
      <c r="IC41" s="58"/>
      <c r="ID41" s="58"/>
      <c r="IE41" s="58"/>
      <c r="IF41" s="58"/>
      <c r="IG41" s="58"/>
      <c r="IH41" s="58"/>
      <c r="II41" s="58"/>
      <c r="IJ41" s="58"/>
      <c r="IK41" s="58"/>
      <c r="IL41" s="58"/>
      <c r="IM41" s="58"/>
      <c r="IN41" s="58"/>
    </row>
    <row r="42" spans="1:248" x14ac:dyDescent="0.25">
      <c r="A42" s="69" t="s">
        <v>48</v>
      </c>
      <c r="B42" s="153">
        <v>40.416619799999999</v>
      </c>
      <c r="C42" s="153">
        <v>63.814355460000002</v>
      </c>
      <c r="D42" s="153">
        <v>179.53777600999999</v>
      </c>
      <c r="E42" s="153">
        <v>177.83324849000002</v>
      </c>
      <c r="F42" s="142">
        <f t="shared" si="1"/>
        <v>461.60199976000001</v>
      </c>
      <c r="G42" s="66"/>
      <c r="H42" s="139"/>
      <c r="I42" s="67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58"/>
      <c r="HG42" s="58"/>
      <c r="HH42" s="58"/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58"/>
      <c r="HX42" s="58"/>
      <c r="HY42" s="58"/>
      <c r="HZ42" s="58"/>
      <c r="IA42" s="58"/>
      <c r="IB42" s="58"/>
      <c r="IC42" s="58"/>
      <c r="ID42" s="58"/>
      <c r="IE42" s="58"/>
      <c r="IF42" s="58"/>
      <c r="IG42" s="58"/>
      <c r="IH42" s="58"/>
      <c r="II42" s="58"/>
      <c r="IJ42" s="58"/>
      <c r="IK42" s="58"/>
      <c r="IL42" s="58"/>
      <c r="IM42" s="58"/>
      <c r="IN42" s="58"/>
    </row>
    <row r="43" spans="1:248" x14ac:dyDescent="0.25">
      <c r="A43" s="69" t="s">
        <v>49</v>
      </c>
      <c r="B43" s="153">
        <v>1257.8739466</v>
      </c>
      <c r="C43" s="153">
        <v>1418.1124874100001</v>
      </c>
      <c r="D43" s="153">
        <v>1202.80530922</v>
      </c>
      <c r="E43" s="153">
        <v>1667.6320612300001</v>
      </c>
      <c r="F43" s="142">
        <f t="shared" si="1"/>
        <v>5546.4238044600006</v>
      </c>
      <c r="G43" s="66"/>
      <c r="H43" s="139"/>
      <c r="I43" s="67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/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  <c r="IN43" s="58"/>
    </row>
    <row r="44" spans="1:248" x14ac:dyDescent="0.25">
      <c r="A44" s="69" t="s">
        <v>50</v>
      </c>
      <c r="B44" s="153">
        <v>146.66547119999998</v>
      </c>
      <c r="C44" s="153">
        <v>178.13019654999999</v>
      </c>
      <c r="D44" s="153">
        <v>206.88221081999998</v>
      </c>
      <c r="E44" s="153">
        <v>214.92107340999996</v>
      </c>
      <c r="F44" s="142">
        <f t="shared" si="1"/>
        <v>746.59895197999992</v>
      </c>
      <c r="G44" s="66"/>
      <c r="H44" s="139"/>
      <c r="I44" s="67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</row>
    <row r="45" spans="1:248" x14ac:dyDescent="0.25">
      <c r="A45" s="65" t="s">
        <v>51</v>
      </c>
      <c r="B45" s="151">
        <v>37190.804833630005</v>
      </c>
      <c r="C45" s="151">
        <v>30620.374547569998</v>
      </c>
      <c r="D45" s="151">
        <v>31221.20934867</v>
      </c>
      <c r="E45" s="151">
        <v>32218.095030200002</v>
      </c>
      <c r="F45" s="140">
        <f t="shared" si="1"/>
        <v>131250.48376007</v>
      </c>
      <c r="G45" s="66"/>
      <c r="H45" s="139"/>
      <c r="I45" s="67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</row>
    <row r="46" spans="1:248" x14ac:dyDescent="0.25">
      <c r="A46" s="68" t="s">
        <v>52</v>
      </c>
      <c r="B46" s="152">
        <v>21796.289636180005</v>
      </c>
      <c r="C46" s="152">
        <v>17100.714132949997</v>
      </c>
      <c r="D46" s="152">
        <v>16961.623645339998</v>
      </c>
      <c r="E46" s="152">
        <v>18373.08446545</v>
      </c>
      <c r="F46" s="141">
        <f t="shared" si="1"/>
        <v>74231.711879919996</v>
      </c>
      <c r="G46" s="66"/>
      <c r="H46" s="139"/>
      <c r="I46" s="67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</row>
    <row r="47" spans="1:248" x14ac:dyDescent="0.25">
      <c r="A47" s="69" t="s">
        <v>53</v>
      </c>
      <c r="B47" s="153">
        <v>21796.289636180005</v>
      </c>
      <c r="C47" s="153">
        <v>17100.714132949997</v>
      </c>
      <c r="D47" s="153">
        <v>16961.623645339998</v>
      </c>
      <c r="E47" s="153">
        <v>18373.08446545</v>
      </c>
      <c r="F47" s="142">
        <f t="shared" si="1"/>
        <v>74231.711879919996</v>
      </c>
      <c r="G47" s="66"/>
      <c r="H47" s="139"/>
      <c r="I47" s="6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57"/>
      <c r="HX47" s="57"/>
      <c r="HY47" s="57"/>
      <c r="HZ47" s="57"/>
      <c r="IA47" s="57"/>
      <c r="IB47" s="57"/>
      <c r="IC47" s="57"/>
      <c r="ID47" s="57"/>
      <c r="IE47" s="57"/>
      <c r="IF47" s="57"/>
      <c r="IG47" s="57"/>
      <c r="IH47" s="57"/>
      <c r="II47" s="57"/>
      <c r="IJ47" s="57"/>
      <c r="IK47" s="57"/>
      <c r="IL47" s="57"/>
      <c r="IM47" s="57"/>
      <c r="IN47" s="57"/>
    </row>
    <row r="48" spans="1:248" x14ac:dyDescent="0.25">
      <c r="A48" s="68" t="s">
        <v>54</v>
      </c>
      <c r="B48" s="152">
        <v>12488.704836270001</v>
      </c>
      <c r="C48" s="152">
        <v>10418.99819283</v>
      </c>
      <c r="D48" s="152">
        <v>11896.97774509</v>
      </c>
      <c r="E48" s="152">
        <v>11627.950803160002</v>
      </c>
      <c r="F48" s="141">
        <f t="shared" si="1"/>
        <v>46432.631577349995</v>
      </c>
      <c r="G48" s="66"/>
      <c r="H48" s="139"/>
      <c r="I48" s="67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/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  <c r="EV48" s="56"/>
      <c r="EW48" s="56"/>
      <c r="EX48" s="56"/>
      <c r="EY48" s="56"/>
      <c r="EZ48" s="56"/>
      <c r="FA48" s="56"/>
      <c r="FB48" s="56"/>
      <c r="FC48" s="56"/>
      <c r="FD48" s="56"/>
      <c r="FE48" s="56"/>
      <c r="FF48" s="56"/>
      <c r="FG48" s="56"/>
      <c r="FH48" s="56"/>
      <c r="FI48" s="56"/>
      <c r="FJ48" s="56"/>
      <c r="FK48" s="56"/>
      <c r="FL48" s="56"/>
      <c r="FM48" s="56"/>
      <c r="FN48" s="56"/>
      <c r="FO48" s="56"/>
      <c r="FP48" s="56"/>
      <c r="FQ48" s="56"/>
      <c r="FR48" s="56"/>
      <c r="FS48" s="56"/>
      <c r="FT48" s="56"/>
      <c r="FU48" s="56"/>
      <c r="FV48" s="56"/>
      <c r="FW48" s="56"/>
      <c r="FX48" s="56"/>
      <c r="FY48" s="56"/>
      <c r="FZ48" s="56"/>
      <c r="GA48" s="56"/>
      <c r="GB48" s="56"/>
      <c r="GC48" s="56"/>
      <c r="GD48" s="56"/>
      <c r="GE48" s="56"/>
      <c r="GF48" s="56"/>
      <c r="GG48" s="56"/>
      <c r="GH48" s="56"/>
      <c r="GI48" s="56"/>
      <c r="GJ48" s="56"/>
      <c r="GK48" s="56"/>
      <c r="GL48" s="56"/>
      <c r="GM48" s="56"/>
      <c r="GN48" s="56"/>
      <c r="GO48" s="56"/>
      <c r="GP48" s="56"/>
      <c r="GQ48" s="56"/>
      <c r="GR48" s="56"/>
      <c r="GS48" s="56"/>
      <c r="GT48" s="56"/>
      <c r="GU48" s="56"/>
      <c r="GV48" s="56"/>
      <c r="GW48" s="56"/>
      <c r="GX48" s="56"/>
      <c r="GY48" s="56"/>
      <c r="GZ48" s="56"/>
      <c r="HA48" s="56"/>
      <c r="HB48" s="56"/>
      <c r="HC48" s="56"/>
      <c r="HD48" s="56"/>
      <c r="HE48" s="56"/>
      <c r="HF48" s="56"/>
      <c r="HG48" s="56"/>
      <c r="HH48" s="56"/>
      <c r="HI48" s="56"/>
      <c r="HJ48" s="56"/>
      <c r="HK48" s="56"/>
      <c r="HL48" s="56"/>
      <c r="HM48" s="56"/>
      <c r="HN48" s="56"/>
      <c r="HO48" s="56"/>
      <c r="HP48" s="56"/>
      <c r="HQ48" s="56"/>
      <c r="HR48" s="56"/>
      <c r="HS48" s="56"/>
      <c r="HT48" s="56"/>
      <c r="HU48" s="56"/>
      <c r="HV48" s="56"/>
      <c r="HW48" s="56"/>
      <c r="HX48" s="56"/>
      <c r="HY48" s="56"/>
      <c r="HZ48" s="56"/>
      <c r="IA48" s="56"/>
      <c r="IB48" s="56"/>
      <c r="IC48" s="56"/>
      <c r="ID48" s="56"/>
      <c r="IE48" s="56"/>
      <c r="IF48" s="56"/>
      <c r="IG48" s="56"/>
      <c r="IH48" s="56"/>
      <c r="II48" s="56"/>
      <c r="IJ48" s="56"/>
      <c r="IK48" s="56"/>
      <c r="IL48" s="56"/>
      <c r="IM48" s="56"/>
      <c r="IN48" s="56"/>
    </row>
    <row r="49" spans="1:248" x14ac:dyDescent="0.25">
      <c r="A49" s="69" t="s">
        <v>55</v>
      </c>
      <c r="B49" s="153">
        <v>1505.7111314799999</v>
      </c>
      <c r="C49" s="153">
        <v>451.96683640000003</v>
      </c>
      <c r="D49" s="153">
        <v>618.04657659999998</v>
      </c>
      <c r="E49" s="153">
        <v>998.82950340999992</v>
      </c>
      <c r="F49" s="142">
        <f t="shared" si="1"/>
        <v>3574.5540478900002</v>
      </c>
      <c r="G49" s="66"/>
      <c r="H49" s="139"/>
      <c r="I49" s="6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  <c r="HR49" s="57"/>
      <c r="HS49" s="57"/>
      <c r="HT49" s="57"/>
      <c r="HU49" s="57"/>
      <c r="HV49" s="57"/>
      <c r="HW49" s="57"/>
      <c r="HX49" s="57"/>
      <c r="HY49" s="57"/>
      <c r="HZ49" s="57"/>
      <c r="IA49" s="57"/>
      <c r="IB49" s="57"/>
      <c r="IC49" s="57"/>
      <c r="ID49" s="57"/>
      <c r="IE49" s="57"/>
      <c r="IF49" s="57"/>
      <c r="IG49" s="57"/>
      <c r="IH49" s="57"/>
      <c r="II49" s="57"/>
      <c r="IJ49" s="57"/>
      <c r="IK49" s="57"/>
      <c r="IL49" s="57"/>
      <c r="IM49" s="57"/>
      <c r="IN49" s="57"/>
    </row>
    <row r="50" spans="1:248" x14ac:dyDescent="0.25">
      <c r="A50" s="69" t="s">
        <v>56</v>
      </c>
      <c r="B50" s="153">
        <v>2360.7290100300002</v>
      </c>
      <c r="C50" s="153">
        <v>1603.9718797999999</v>
      </c>
      <c r="D50" s="153">
        <v>1598.1985264699999</v>
      </c>
      <c r="E50" s="153">
        <v>1939.46229326</v>
      </c>
      <c r="F50" s="142">
        <f t="shared" si="1"/>
        <v>7502.3617095600002</v>
      </c>
      <c r="G50" s="66"/>
      <c r="H50" s="139"/>
      <c r="I50" s="67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s="56"/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56"/>
      <c r="ET50" s="56"/>
      <c r="EU50" s="56"/>
      <c r="EV50" s="56"/>
      <c r="EW50" s="56"/>
      <c r="EX50" s="56"/>
      <c r="EY50" s="56"/>
      <c r="EZ50" s="56"/>
      <c r="FA50" s="56"/>
      <c r="FB50" s="56"/>
      <c r="FC50" s="56"/>
      <c r="FD50" s="56"/>
      <c r="FE50" s="56"/>
      <c r="FF50" s="56"/>
      <c r="FG50" s="56"/>
      <c r="FH50" s="56"/>
      <c r="FI50" s="56"/>
      <c r="FJ50" s="56"/>
      <c r="FK50" s="56"/>
      <c r="FL50" s="56"/>
      <c r="FM50" s="56"/>
      <c r="FN50" s="56"/>
      <c r="FO50" s="56"/>
      <c r="FP50" s="56"/>
      <c r="FQ50" s="56"/>
      <c r="FR50" s="56"/>
      <c r="FS50" s="56"/>
      <c r="FT50" s="56"/>
      <c r="FU50" s="56"/>
      <c r="FV50" s="56"/>
      <c r="FW50" s="56"/>
      <c r="FX50" s="56"/>
      <c r="FY50" s="56"/>
      <c r="FZ50" s="56"/>
      <c r="GA50" s="56"/>
      <c r="GB50" s="56"/>
      <c r="GC50" s="56"/>
      <c r="GD50" s="56"/>
      <c r="GE50" s="56"/>
      <c r="GF50" s="56"/>
      <c r="GG50" s="56"/>
      <c r="GH50" s="56"/>
      <c r="GI50" s="56"/>
      <c r="GJ50" s="56"/>
      <c r="GK50" s="56"/>
      <c r="GL50" s="56"/>
      <c r="GM50" s="56"/>
      <c r="GN50" s="56"/>
      <c r="GO50" s="56"/>
      <c r="GP50" s="56"/>
      <c r="GQ50" s="56"/>
      <c r="GR50" s="56"/>
      <c r="GS50" s="56"/>
      <c r="GT50" s="56"/>
      <c r="GU50" s="56"/>
      <c r="GV50" s="56"/>
      <c r="GW50" s="56"/>
      <c r="GX50" s="56"/>
      <c r="GY50" s="56"/>
      <c r="GZ50" s="56"/>
      <c r="HA50" s="56"/>
      <c r="HB50" s="56"/>
      <c r="HC50" s="56"/>
      <c r="HD50" s="56"/>
      <c r="HE50" s="56"/>
      <c r="HF50" s="56"/>
      <c r="HG50" s="56"/>
      <c r="HH50" s="56"/>
      <c r="HI50" s="56"/>
      <c r="HJ50" s="56"/>
      <c r="HK50" s="56"/>
      <c r="HL50" s="56"/>
      <c r="HM50" s="56"/>
      <c r="HN50" s="56"/>
      <c r="HO50" s="56"/>
      <c r="HP50" s="56"/>
      <c r="HQ50" s="56"/>
      <c r="HR50" s="56"/>
      <c r="HS50" s="56"/>
      <c r="HT50" s="56"/>
      <c r="HU50" s="56"/>
      <c r="HV50" s="56"/>
      <c r="HW50" s="56"/>
      <c r="HX50" s="56"/>
      <c r="HY50" s="56"/>
      <c r="HZ50" s="56"/>
      <c r="IA50" s="56"/>
      <c r="IB50" s="56"/>
      <c r="IC50" s="56"/>
      <c r="ID50" s="56"/>
      <c r="IE50" s="56"/>
      <c r="IF50" s="56"/>
      <c r="IG50" s="56"/>
      <c r="IH50" s="56"/>
      <c r="II50" s="56"/>
      <c r="IJ50" s="56"/>
      <c r="IK50" s="56"/>
      <c r="IL50" s="56"/>
      <c r="IM50" s="56"/>
      <c r="IN50" s="56"/>
    </row>
    <row r="51" spans="1:248" x14ac:dyDescent="0.25">
      <c r="A51" s="69" t="s">
        <v>57</v>
      </c>
      <c r="B51" s="153">
        <v>46.161213539999999</v>
      </c>
      <c r="C51" s="153">
        <v>26.167905179999998</v>
      </c>
      <c r="D51" s="153">
        <v>30.433888679999999</v>
      </c>
      <c r="E51" s="153">
        <v>59.984538229999998</v>
      </c>
      <c r="F51" s="142">
        <f t="shared" si="1"/>
        <v>162.74754562999999</v>
      </c>
      <c r="G51" s="66"/>
      <c r="H51" s="139"/>
      <c r="I51" s="67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6"/>
      <c r="GX51" s="56"/>
      <c r="GY51" s="56"/>
      <c r="GZ51" s="56"/>
      <c r="HA51" s="56"/>
      <c r="HB51" s="56"/>
      <c r="HC51" s="56"/>
      <c r="HD51" s="56"/>
      <c r="HE51" s="56"/>
      <c r="HF51" s="56"/>
      <c r="HG51" s="56"/>
      <c r="HH51" s="56"/>
      <c r="HI51" s="56"/>
      <c r="HJ51" s="56"/>
      <c r="HK51" s="56"/>
      <c r="HL51" s="56"/>
      <c r="HM51" s="56"/>
      <c r="HN51" s="56"/>
      <c r="HO51" s="56"/>
      <c r="HP51" s="56"/>
      <c r="HQ51" s="56"/>
      <c r="HR51" s="56"/>
      <c r="HS51" s="56"/>
      <c r="HT51" s="56"/>
      <c r="HU51" s="56"/>
      <c r="HV51" s="56"/>
      <c r="HW51" s="56"/>
      <c r="HX51" s="56"/>
      <c r="HY51" s="56"/>
      <c r="HZ51" s="56"/>
      <c r="IA51" s="56"/>
      <c r="IB51" s="56"/>
      <c r="IC51" s="56"/>
      <c r="ID51" s="56"/>
      <c r="IE51" s="56"/>
      <c r="IF51" s="56"/>
      <c r="IG51" s="56"/>
      <c r="IH51" s="56"/>
      <c r="II51" s="56"/>
      <c r="IJ51" s="56"/>
      <c r="IK51" s="56"/>
      <c r="IL51" s="56"/>
      <c r="IM51" s="56"/>
      <c r="IN51" s="56"/>
    </row>
    <row r="52" spans="1:248" x14ac:dyDescent="0.25">
      <c r="A52" s="69" t="s">
        <v>58</v>
      </c>
      <c r="B52" s="153">
        <v>2466.92733168</v>
      </c>
      <c r="C52" s="153">
        <v>2568.9640494499999</v>
      </c>
      <c r="D52" s="153">
        <v>3012.2897365700001</v>
      </c>
      <c r="E52" s="153">
        <v>2512.8832316999997</v>
      </c>
      <c r="F52" s="142">
        <f t="shared" si="1"/>
        <v>10561.0643494</v>
      </c>
      <c r="G52" s="66"/>
      <c r="H52" s="139"/>
      <c r="I52" s="67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/>
      <c r="FA52" s="56"/>
      <c r="FB52" s="56"/>
      <c r="FC52" s="56"/>
      <c r="FD52" s="56"/>
      <c r="FE52" s="56"/>
      <c r="FF52" s="56"/>
      <c r="FG52" s="56"/>
      <c r="FH52" s="56"/>
      <c r="FI52" s="56"/>
      <c r="FJ52" s="56"/>
      <c r="FK52" s="56"/>
      <c r="FL52" s="56"/>
      <c r="FM52" s="56"/>
      <c r="FN52" s="56"/>
      <c r="FO52" s="56"/>
      <c r="FP52" s="56"/>
      <c r="FQ52" s="56"/>
      <c r="FR52" s="56"/>
      <c r="FS52" s="56"/>
      <c r="FT52" s="56"/>
      <c r="FU52" s="56"/>
      <c r="FV52" s="56"/>
      <c r="FW52" s="56"/>
      <c r="FX52" s="56"/>
      <c r="FY52" s="56"/>
      <c r="FZ52" s="56"/>
      <c r="GA52" s="56"/>
      <c r="GB52" s="56"/>
      <c r="GC52" s="56"/>
      <c r="GD52" s="56"/>
      <c r="GE52" s="56"/>
      <c r="GF52" s="56"/>
      <c r="GG52" s="56"/>
      <c r="GH52" s="56"/>
      <c r="GI52" s="56"/>
      <c r="GJ52" s="56"/>
      <c r="GK52" s="56"/>
      <c r="GL52" s="56"/>
      <c r="GM52" s="56"/>
      <c r="GN52" s="56"/>
      <c r="GO52" s="56"/>
      <c r="GP52" s="56"/>
      <c r="GQ52" s="56"/>
      <c r="GR52" s="56"/>
      <c r="GS52" s="56"/>
      <c r="GT52" s="56"/>
      <c r="GU52" s="56"/>
      <c r="GV52" s="56"/>
      <c r="GW52" s="56"/>
      <c r="GX52" s="56"/>
      <c r="GY52" s="56"/>
      <c r="GZ52" s="56"/>
      <c r="HA52" s="56"/>
      <c r="HB52" s="56"/>
      <c r="HC52" s="56"/>
      <c r="HD52" s="56"/>
      <c r="HE52" s="56"/>
      <c r="HF52" s="56"/>
      <c r="HG52" s="56"/>
      <c r="HH52" s="56"/>
      <c r="HI52" s="56"/>
      <c r="HJ52" s="56"/>
      <c r="HK52" s="56"/>
      <c r="HL52" s="56"/>
      <c r="HM52" s="56"/>
      <c r="HN52" s="56"/>
      <c r="HO52" s="56"/>
      <c r="HP52" s="56"/>
      <c r="HQ52" s="56"/>
      <c r="HR52" s="56"/>
      <c r="HS52" s="56"/>
      <c r="HT52" s="56"/>
      <c r="HU52" s="56"/>
      <c r="HV52" s="56"/>
      <c r="HW52" s="56"/>
      <c r="HX52" s="56"/>
      <c r="HY52" s="56"/>
      <c r="HZ52" s="56"/>
      <c r="IA52" s="56"/>
      <c r="IB52" s="56"/>
      <c r="IC52" s="56"/>
      <c r="ID52" s="56"/>
      <c r="IE52" s="56"/>
      <c r="IF52" s="56"/>
      <c r="IG52" s="56"/>
      <c r="IH52" s="56"/>
      <c r="II52" s="56"/>
      <c r="IJ52" s="56"/>
      <c r="IK52" s="56"/>
      <c r="IL52" s="56"/>
      <c r="IM52" s="56"/>
      <c r="IN52" s="56"/>
    </row>
    <row r="53" spans="1:248" x14ac:dyDescent="0.25">
      <c r="A53" s="69" t="s">
        <v>59</v>
      </c>
      <c r="B53" s="153">
        <v>4142.6371186899996</v>
      </c>
      <c r="C53" s="153">
        <v>4157.4006714699999</v>
      </c>
      <c r="D53" s="153">
        <v>4844.6945288000006</v>
      </c>
      <c r="E53" s="153">
        <v>4087.7117408499998</v>
      </c>
      <c r="F53" s="142">
        <f t="shared" si="1"/>
        <v>17232.444059810001</v>
      </c>
      <c r="G53" s="66"/>
      <c r="H53" s="139"/>
      <c r="I53" s="67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/>
      <c r="FA53" s="56"/>
      <c r="FB53" s="56"/>
      <c r="FC53" s="56"/>
      <c r="FD53" s="56"/>
      <c r="FE53" s="56"/>
      <c r="FF53" s="56"/>
      <c r="FG53" s="56"/>
      <c r="FH53" s="56"/>
      <c r="FI53" s="56"/>
      <c r="FJ53" s="56"/>
      <c r="FK53" s="56"/>
      <c r="FL53" s="56"/>
      <c r="FM53" s="56"/>
      <c r="FN53" s="56"/>
      <c r="FO53" s="56"/>
      <c r="FP53" s="56"/>
      <c r="FQ53" s="56"/>
      <c r="FR53" s="56"/>
      <c r="FS53" s="56"/>
      <c r="FT53" s="56"/>
      <c r="FU53" s="56"/>
      <c r="FV53" s="56"/>
      <c r="FW53" s="56"/>
      <c r="FX53" s="56"/>
      <c r="FY53" s="56"/>
      <c r="FZ53" s="56"/>
      <c r="GA53" s="56"/>
      <c r="GB53" s="56"/>
      <c r="GC53" s="56"/>
      <c r="GD53" s="56"/>
      <c r="GE53" s="56"/>
      <c r="GF53" s="56"/>
      <c r="GG53" s="56"/>
      <c r="GH53" s="56"/>
      <c r="GI53" s="56"/>
      <c r="GJ53" s="56"/>
      <c r="GK53" s="56"/>
      <c r="GL53" s="56"/>
      <c r="GM53" s="56"/>
      <c r="GN53" s="56"/>
      <c r="GO53" s="56"/>
      <c r="GP53" s="56"/>
      <c r="GQ53" s="56"/>
      <c r="GR53" s="56"/>
      <c r="GS53" s="56"/>
      <c r="GT53" s="56"/>
      <c r="GU53" s="56"/>
      <c r="GV53" s="56"/>
      <c r="GW53" s="56"/>
      <c r="GX53" s="56"/>
      <c r="GY53" s="56"/>
      <c r="GZ53" s="56"/>
      <c r="HA53" s="56"/>
      <c r="HB53" s="56"/>
      <c r="HC53" s="56"/>
      <c r="HD53" s="56"/>
      <c r="HE53" s="56"/>
      <c r="HF53" s="56"/>
      <c r="HG53" s="56"/>
      <c r="HH53" s="56"/>
      <c r="HI53" s="56"/>
      <c r="HJ53" s="56"/>
      <c r="HK53" s="56"/>
      <c r="HL53" s="56"/>
      <c r="HM53" s="56"/>
      <c r="HN53" s="56"/>
      <c r="HO53" s="56"/>
      <c r="HP53" s="56"/>
      <c r="HQ53" s="56"/>
      <c r="HR53" s="56"/>
      <c r="HS53" s="56"/>
      <c r="HT53" s="56"/>
      <c r="HU53" s="56"/>
      <c r="HV53" s="56"/>
      <c r="HW53" s="56"/>
      <c r="HX53" s="56"/>
      <c r="HY53" s="56"/>
      <c r="HZ53" s="56"/>
      <c r="IA53" s="56"/>
      <c r="IB53" s="56"/>
      <c r="IC53" s="56"/>
      <c r="ID53" s="56"/>
      <c r="IE53" s="56"/>
      <c r="IF53" s="56"/>
      <c r="IG53" s="56"/>
      <c r="IH53" s="56"/>
      <c r="II53" s="56"/>
      <c r="IJ53" s="56"/>
      <c r="IK53" s="56"/>
      <c r="IL53" s="56"/>
      <c r="IM53" s="56"/>
      <c r="IN53" s="56"/>
    </row>
    <row r="54" spans="1:248" x14ac:dyDescent="0.25">
      <c r="A54" s="69" t="s">
        <v>60</v>
      </c>
      <c r="B54" s="153">
        <v>786.44835984999997</v>
      </c>
      <c r="C54" s="153">
        <v>779.6049959500001</v>
      </c>
      <c r="D54" s="153">
        <v>773.41549137000004</v>
      </c>
      <c r="E54" s="153">
        <v>792.98459412</v>
      </c>
      <c r="F54" s="142">
        <f t="shared" si="1"/>
        <v>3132.4534412900002</v>
      </c>
      <c r="G54" s="66"/>
      <c r="H54" s="139"/>
      <c r="I54" s="67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/>
      <c r="FA54" s="56"/>
      <c r="FB54" s="56"/>
      <c r="FC54" s="56"/>
      <c r="FD54" s="56"/>
      <c r="FE54" s="56"/>
      <c r="FF54" s="56"/>
      <c r="FG54" s="56"/>
      <c r="FH54" s="56"/>
      <c r="FI54" s="56"/>
      <c r="FJ54" s="56"/>
      <c r="FK54" s="56"/>
      <c r="FL54" s="56"/>
      <c r="FM54" s="56"/>
      <c r="FN54" s="56"/>
      <c r="FO54" s="56"/>
      <c r="FP54" s="56"/>
      <c r="FQ54" s="56"/>
      <c r="FR54" s="56"/>
      <c r="FS54" s="56"/>
      <c r="FT54" s="56"/>
      <c r="FU54" s="56"/>
      <c r="FV54" s="56"/>
      <c r="FW54" s="56"/>
      <c r="FX54" s="56"/>
      <c r="FY54" s="56"/>
      <c r="FZ54" s="56"/>
      <c r="GA54" s="56"/>
      <c r="GB54" s="56"/>
      <c r="GC54" s="56"/>
      <c r="GD54" s="56"/>
      <c r="GE54" s="56"/>
      <c r="GF54" s="56"/>
      <c r="GG54" s="56"/>
      <c r="GH54" s="56"/>
      <c r="GI54" s="56"/>
      <c r="GJ54" s="56"/>
      <c r="GK54" s="56"/>
      <c r="GL54" s="56"/>
      <c r="GM54" s="56"/>
      <c r="GN54" s="56"/>
      <c r="GO54" s="56"/>
      <c r="GP54" s="56"/>
      <c r="GQ54" s="56"/>
      <c r="GR54" s="56"/>
      <c r="GS54" s="56"/>
      <c r="GT54" s="56"/>
      <c r="GU54" s="56"/>
      <c r="GV54" s="56"/>
      <c r="GW54" s="56"/>
      <c r="GX54" s="56"/>
      <c r="GY54" s="56"/>
      <c r="GZ54" s="56"/>
      <c r="HA54" s="56"/>
      <c r="HB54" s="56"/>
      <c r="HC54" s="56"/>
      <c r="HD54" s="56"/>
      <c r="HE54" s="56"/>
      <c r="HF54" s="56"/>
      <c r="HG54" s="56"/>
      <c r="HH54" s="56"/>
      <c r="HI54" s="56"/>
      <c r="HJ54" s="56"/>
      <c r="HK54" s="56"/>
      <c r="HL54" s="56"/>
      <c r="HM54" s="56"/>
      <c r="HN54" s="56"/>
      <c r="HO54" s="56"/>
      <c r="HP54" s="56"/>
      <c r="HQ54" s="56"/>
      <c r="HR54" s="56"/>
      <c r="HS54" s="56"/>
      <c r="HT54" s="56"/>
      <c r="HU54" s="56"/>
      <c r="HV54" s="56"/>
      <c r="HW54" s="56"/>
      <c r="HX54" s="56"/>
      <c r="HY54" s="56"/>
      <c r="HZ54" s="56"/>
      <c r="IA54" s="56"/>
      <c r="IB54" s="56"/>
      <c r="IC54" s="56"/>
      <c r="ID54" s="56"/>
      <c r="IE54" s="56"/>
      <c r="IF54" s="56"/>
      <c r="IG54" s="56"/>
      <c r="IH54" s="56"/>
      <c r="II54" s="56"/>
      <c r="IJ54" s="56"/>
      <c r="IK54" s="56"/>
      <c r="IL54" s="56"/>
      <c r="IM54" s="56"/>
      <c r="IN54" s="56"/>
    </row>
    <row r="55" spans="1:248" x14ac:dyDescent="0.25">
      <c r="A55" s="69" t="s">
        <v>61</v>
      </c>
      <c r="B55" s="153">
        <v>1176.6706710000001</v>
      </c>
      <c r="C55" s="153">
        <v>827.5018545800001</v>
      </c>
      <c r="D55" s="153">
        <v>1016.4789966000001</v>
      </c>
      <c r="E55" s="153">
        <v>1231.5805015899998</v>
      </c>
      <c r="F55" s="142">
        <f t="shared" si="1"/>
        <v>4252.2320237699996</v>
      </c>
      <c r="G55" s="66"/>
      <c r="H55" s="139"/>
      <c r="I55" s="67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/>
      <c r="FA55" s="56"/>
      <c r="FB55" s="56"/>
      <c r="FC55" s="56"/>
      <c r="FD55" s="56"/>
      <c r="FE55" s="56"/>
      <c r="FF55" s="56"/>
      <c r="FG55" s="56"/>
      <c r="FH55" s="56"/>
      <c r="FI55" s="56"/>
      <c r="FJ55" s="56"/>
      <c r="FK55" s="56"/>
      <c r="FL55" s="56"/>
      <c r="FM55" s="56"/>
      <c r="FN55" s="56"/>
      <c r="FO55" s="56"/>
      <c r="FP55" s="56"/>
      <c r="FQ55" s="56"/>
      <c r="FR55" s="56"/>
      <c r="FS55" s="56"/>
      <c r="FT55" s="56"/>
      <c r="FU55" s="56"/>
      <c r="FV55" s="56"/>
      <c r="FW55" s="56"/>
      <c r="FX55" s="56"/>
      <c r="FY55" s="56"/>
      <c r="FZ55" s="56"/>
      <c r="GA55" s="56"/>
      <c r="GB55" s="56"/>
      <c r="GC55" s="56"/>
      <c r="GD55" s="56"/>
      <c r="GE55" s="56"/>
      <c r="GF55" s="56"/>
      <c r="GG55" s="56"/>
      <c r="GH55" s="56"/>
      <c r="GI55" s="56"/>
      <c r="GJ55" s="56"/>
      <c r="GK55" s="56"/>
      <c r="GL55" s="56"/>
      <c r="GM55" s="56"/>
      <c r="GN55" s="56"/>
      <c r="GO55" s="56"/>
      <c r="GP55" s="56"/>
      <c r="GQ55" s="56"/>
      <c r="GR55" s="56"/>
      <c r="GS55" s="56"/>
      <c r="GT55" s="56"/>
      <c r="GU55" s="56"/>
      <c r="GV55" s="56"/>
      <c r="GW55" s="56"/>
      <c r="GX55" s="56"/>
      <c r="GY55" s="56"/>
      <c r="GZ55" s="56"/>
      <c r="HA55" s="56"/>
      <c r="HB55" s="56"/>
      <c r="HC55" s="56"/>
      <c r="HD55" s="56"/>
      <c r="HE55" s="56"/>
      <c r="HF55" s="56"/>
      <c r="HG55" s="56"/>
      <c r="HH55" s="56"/>
      <c r="HI55" s="56"/>
      <c r="HJ55" s="56"/>
      <c r="HK55" s="56"/>
      <c r="HL55" s="56"/>
      <c r="HM55" s="56"/>
      <c r="HN55" s="56"/>
      <c r="HO55" s="56"/>
      <c r="HP55" s="56"/>
      <c r="HQ55" s="56"/>
      <c r="HR55" s="56"/>
      <c r="HS55" s="56"/>
      <c r="HT55" s="56"/>
      <c r="HU55" s="56"/>
      <c r="HV55" s="56"/>
      <c r="HW55" s="56"/>
      <c r="HX55" s="56"/>
      <c r="HY55" s="56"/>
      <c r="HZ55" s="56"/>
      <c r="IA55" s="56"/>
      <c r="IB55" s="56"/>
      <c r="IC55" s="56"/>
      <c r="ID55" s="56"/>
      <c r="IE55" s="56"/>
      <c r="IF55" s="56"/>
      <c r="IG55" s="56"/>
      <c r="IH55" s="56"/>
      <c r="II55" s="56"/>
      <c r="IJ55" s="56"/>
      <c r="IK55" s="56"/>
      <c r="IL55" s="56"/>
      <c r="IM55" s="56"/>
      <c r="IN55" s="56"/>
    </row>
    <row r="56" spans="1:248" x14ac:dyDescent="0.25">
      <c r="A56" s="69" t="s">
        <v>39</v>
      </c>
      <c r="B56" s="153">
        <v>3.42</v>
      </c>
      <c r="C56" s="153">
        <v>3.42</v>
      </c>
      <c r="D56" s="153">
        <v>3.42</v>
      </c>
      <c r="E56" s="153">
        <v>4.5144000000000002</v>
      </c>
      <c r="F56" s="142">
        <f t="shared" si="1"/>
        <v>14.7744</v>
      </c>
      <c r="G56" s="66"/>
      <c r="H56" s="139"/>
      <c r="I56" s="67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  <c r="FB56" s="56"/>
      <c r="FC56" s="56"/>
      <c r="FD56" s="56"/>
      <c r="FE56" s="56"/>
      <c r="FF56" s="56"/>
      <c r="FG56" s="56"/>
      <c r="FH56" s="56"/>
      <c r="FI56" s="56"/>
      <c r="FJ56" s="56"/>
      <c r="FK56" s="56"/>
      <c r="FL56" s="56"/>
      <c r="FM56" s="56"/>
      <c r="FN56" s="56"/>
      <c r="FO56" s="56"/>
      <c r="FP56" s="56"/>
      <c r="FQ56" s="56"/>
      <c r="FR56" s="56"/>
      <c r="FS56" s="56"/>
      <c r="FT56" s="56"/>
      <c r="FU56" s="56"/>
      <c r="FV56" s="56"/>
      <c r="FW56" s="56"/>
      <c r="FX56" s="56"/>
      <c r="FY56" s="56"/>
      <c r="FZ56" s="56"/>
      <c r="GA56" s="56"/>
      <c r="GB56" s="56"/>
      <c r="GC56" s="56"/>
      <c r="GD56" s="56"/>
      <c r="GE56" s="56"/>
      <c r="GF56" s="56"/>
      <c r="GG56" s="56"/>
      <c r="GH56" s="56"/>
      <c r="GI56" s="56"/>
      <c r="GJ56" s="56"/>
      <c r="GK56" s="56"/>
      <c r="GL56" s="56"/>
      <c r="GM56" s="56"/>
      <c r="GN56" s="56"/>
      <c r="GO56" s="56"/>
      <c r="GP56" s="56"/>
      <c r="GQ56" s="56"/>
      <c r="GR56" s="56"/>
      <c r="GS56" s="56"/>
      <c r="GT56" s="56"/>
      <c r="GU56" s="56"/>
      <c r="GV56" s="56"/>
      <c r="GW56" s="56"/>
      <c r="GX56" s="56"/>
      <c r="GY56" s="56"/>
      <c r="GZ56" s="56"/>
      <c r="HA56" s="56"/>
      <c r="HB56" s="56"/>
      <c r="HC56" s="56"/>
      <c r="HD56" s="56"/>
      <c r="HE56" s="56"/>
      <c r="HF56" s="56"/>
      <c r="HG56" s="56"/>
      <c r="HH56" s="56"/>
      <c r="HI56" s="56"/>
      <c r="HJ56" s="56"/>
      <c r="HK56" s="56"/>
      <c r="HL56" s="56"/>
      <c r="HM56" s="56"/>
      <c r="HN56" s="56"/>
      <c r="HO56" s="56"/>
      <c r="HP56" s="56"/>
      <c r="HQ56" s="56"/>
      <c r="HR56" s="56"/>
      <c r="HS56" s="56"/>
      <c r="HT56" s="56"/>
      <c r="HU56" s="56"/>
      <c r="HV56" s="56"/>
      <c r="HW56" s="56"/>
      <c r="HX56" s="56"/>
      <c r="HY56" s="56"/>
      <c r="HZ56" s="56"/>
      <c r="IA56" s="56"/>
      <c r="IB56" s="56"/>
      <c r="IC56" s="56"/>
      <c r="ID56" s="56"/>
      <c r="IE56" s="56"/>
      <c r="IF56" s="56"/>
      <c r="IG56" s="56"/>
      <c r="IH56" s="56"/>
      <c r="II56" s="56"/>
      <c r="IJ56" s="56"/>
      <c r="IK56" s="56"/>
      <c r="IL56" s="56"/>
      <c r="IM56" s="56"/>
      <c r="IN56" s="56"/>
    </row>
    <row r="57" spans="1:248" x14ac:dyDescent="0.25">
      <c r="A57" s="68" t="s">
        <v>62</v>
      </c>
      <c r="B57" s="152">
        <v>2702.0802940500002</v>
      </c>
      <c r="C57" s="152">
        <v>2932.2698391800004</v>
      </c>
      <c r="D57" s="152">
        <v>2092.8410503</v>
      </c>
      <c r="E57" s="152">
        <v>2058.6272505500001</v>
      </c>
      <c r="F57" s="141">
        <f t="shared" si="1"/>
        <v>9785.8184340799999</v>
      </c>
      <c r="G57" s="66"/>
      <c r="H57" s="139"/>
      <c r="I57" s="67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/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/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/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/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/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/>
      <c r="HR57" s="56"/>
      <c r="HS57" s="56"/>
      <c r="HT57" s="56"/>
      <c r="HU57" s="56"/>
      <c r="HV57" s="56"/>
      <c r="HW57" s="56"/>
      <c r="HX57" s="56"/>
      <c r="HY57" s="56"/>
      <c r="HZ57" s="56"/>
      <c r="IA57" s="56"/>
      <c r="IB57" s="56"/>
      <c r="IC57" s="56"/>
      <c r="ID57" s="56"/>
      <c r="IE57" s="56"/>
      <c r="IF57" s="56"/>
      <c r="IG57" s="56"/>
      <c r="IH57" s="56"/>
      <c r="II57" s="56"/>
      <c r="IJ57" s="56"/>
      <c r="IK57" s="56"/>
      <c r="IL57" s="56"/>
      <c r="IM57" s="56"/>
      <c r="IN57" s="56"/>
    </row>
    <row r="58" spans="1:248" x14ac:dyDescent="0.25">
      <c r="A58" s="69" t="s">
        <v>63</v>
      </c>
      <c r="B58" s="153">
        <v>1679.7803378900001</v>
      </c>
      <c r="C58" s="153">
        <v>1971.1468541400002</v>
      </c>
      <c r="D58" s="153">
        <v>1770.38014699</v>
      </c>
      <c r="E58" s="153">
        <v>1837.7192074700001</v>
      </c>
      <c r="F58" s="142">
        <f t="shared" si="1"/>
        <v>7259.0265464900003</v>
      </c>
      <c r="G58" s="66"/>
      <c r="H58" s="139"/>
      <c r="I58" s="67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/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/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/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/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/>
      <c r="FA58" s="56"/>
      <c r="FB58" s="56"/>
      <c r="FC58" s="56"/>
      <c r="FD58" s="56"/>
      <c r="FE58" s="56"/>
      <c r="FF58" s="56"/>
      <c r="FG58" s="56"/>
      <c r="FH58" s="56"/>
      <c r="FI58" s="56"/>
      <c r="FJ58" s="56"/>
      <c r="FK58" s="56"/>
      <c r="FL58" s="56"/>
      <c r="FM58" s="56"/>
      <c r="FN58" s="56"/>
      <c r="FO58" s="56"/>
      <c r="FP58" s="56"/>
      <c r="FQ58" s="56"/>
      <c r="FR58" s="56"/>
      <c r="FS58" s="56"/>
      <c r="FT58" s="56"/>
      <c r="FU58" s="56"/>
      <c r="FV58" s="56"/>
      <c r="FW58" s="56"/>
      <c r="FX58" s="56"/>
      <c r="FY58" s="56"/>
      <c r="FZ58" s="56"/>
      <c r="GA58" s="56"/>
      <c r="GB58" s="56"/>
      <c r="GC58" s="56"/>
      <c r="GD58" s="56"/>
      <c r="GE58" s="56"/>
      <c r="GF58" s="56"/>
      <c r="GG58" s="56"/>
      <c r="GH58" s="56"/>
      <c r="GI58" s="56"/>
      <c r="GJ58" s="56"/>
      <c r="GK58" s="56"/>
      <c r="GL58" s="56"/>
      <c r="GM58" s="56"/>
      <c r="GN58" s="56"/>
      <c r="GO58" s="56"/>
      <c r="GP58" s="56"/>
      <c r="GQ58" s="56"/>
      <c r="GR58" s="56"/>
      <c r="GS58" s="56"/>
      <c r="GT58" s="56"/>
      <c r="GU58" s="56"/>
      <c r="GV58" s="56"/>
      <c r="GW58" s="56"/>
      <c r="GX58" s="56"/>
      <c r="GY58" s="56"/>
      <c r="GZ58" s="56"/>
      <c r="HA58" s="56"/>
      <c r="HB58" s="56"/>
      <c r="HC58" s="56"/>
      <c r="HD58" s="56"/>
      <c r="HE58" s="56"/>
      <c r="HF58" s="56"/>
      <c r="HG58" s="56"/>
      <c r="HH58" s="56"/>
      <c r="HI58" s="56"/>
      <c r="HJ58" s="56"/>
      <c r="HK58" s="56"/>
      <c r="HL58" s="56"/>
      <c r="HM58" s="56"/>
      <c r="HN58" s="56"/>
      <c r="HO58" s="56"/>
      <c r="HP58" s="56"/>
      <c r="HQ58" s="56"/>
      <c r="HR58" s="56"/>
      <c r="HS58" s="56"/>
      <c r="HT58" s="56"/>
      <c r="HU58" s="56"/>
      <c r="HV58" s="56"/>
      <c r="HW58" s="56"/>
      <c r="HX58" s="56"/>
      <c r="HY58" s="56"/>
      <c r="HZ58" s="56"/>
      <c r="IA58" s="56"/>
      <c r="IB58" s="56"/>
      <c r="IC58" s="56"/>
      <c r="ID58" s="56"/>
      <c r="IE58" s="56"/>
      <c r="IF58" s="56"/>
      <c r="IG58" s="56"/>
      <c r="IH58" s="56"/>
      <c r="II58" s="56"/>
      <c r="IJ58" s="56"/>
      <c r="IK58" s="56"/>
      <c r="IL58" s="56"/>
      <c r="IM58" s="56"/>
      <c r="IN58" s="56"/>
    </row>
    <row r="59" spans="1:248" x14ac:dyDescent="0.25">
      <c r="A59" s="69" t="s">
        <v>64</v>
      </c>
      <c r="B59" s="153">
        <v>876.05308500000001</v>
      </c>
      <c r="C59" s="153">
        <v>819.25414999999998</v>
      </c>
      <c r="D59" s="153">
        <v>191.32089999999999</v>
      </c>
      <c r="E59" s="153">
        <v>77.655548209999992</v>
      </c>
      <c r="F59" s="142">
        <f t="shared" si="1"/>
        <v>1964.2836832099999</v>
      </c>
      <c r="G59" s="66"/>
      <c r="H59" s="139"/>
      <c r="I59" s="67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/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/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/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/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/>
      <c r="FA59" s="56"/>
      <c r="FB59" s="56"/>
      <c r="FC59" s="56"/>
      <c r="FD59" s="56"/>
      <c r="FE59" s="56"/>
      <c r="FF59" s="56"/>
      <c r="FG59" s="56"/>
      <c r="FH59" s="56"/>
      <c r="FI59" s="56"/>
      <c r="FJ59" s="56"/>
      <c r="FK59" s="56"/>
      <c r="FL59" s="56"/>
      <c r="FM59" s="56"/>
      <c r="FN59" s="56"/>
      <c r="FO59" s="56"/>
      <c r="FP59" s="56"/>
      <c r="FQ59" s="56"/>
      <c r="FR59" s="56"/>
      <c r="FS59" s="56"/>
      <c r="FT59" s="56"/>
      <c r="FU59" s="56"/>
      <c r="FV59" s="56"/>
      <c r="FW59" s="56"/>
      <c r="FX59" s="56"/>
      <c r="FY59" s="56"/>
      <c r="FZ59" s="56"/>
      <c r="GA59" s="56"/>
      <c r="GB59" s="56"/>
      <c r="GC59" s="56"/>
      <c r="GD59" s="56"/>
      <c r="GE59" s="56"/>
      <c r="GF59" s="56"/>
      <c r="GG59" s="56"/>
      <c r="GH59" s="56"/>
      <c r="GI59" s="56"/>
      <c r="GJ59" s="56"/>
      <c r="GK59" s="56"/>
      <c r="GL59" s="56"/>
      <c r="GM59" s="56"/>
      <c r="GN59" s="56"/>
      <c r="GO59" s="56"/>
      <c r="GP59" s="56"/>
      <c r="GQ59" s="56"/>
      <c r="GR59" s="56"/>
      <c r="GS59" s="56"/>
      <c r="GT59" s="56"/>
      <c r="GU59" s="56"/>
      <c r="GV59" s="56"/>
      <c r="GW59" s="56"/>
      <c r="GX59" s="56"/>
      <c r="GY59" s="56"/>
      <c r="GZ59" s="56"/>
      <c r="HA59" s="56"/>
      <c r="HB59" s="56"/>
      <c r="HC59" s="56"/>
      <c r="HD59" s="56"/>
      <c r="HE59" s="56"/>
      <c r="HF59" s="56"/>
      <c r="HG59" s="56"/>
      <c r="HH59" s="56"/>
      <c r="HI59" s="56"/>
      <c r="HJ59" s="56"/>
      <c r="HK59" s="56"/>
      <c r="HL59" s="56"/>
      <c r="HM59" s="56"/>
      <c r="HN59" s="56"/>
      <c r="HO59" s="56"/>
      <c r="HP59" s="56"/>
      <c r="HQ59" s="56"/>
      <c r="HR59" s="56"/>
      <c r="HS59" s="56"/>
      <c r="HT59" s="56"/>
      <c r="HU59" s="56"/>
      <c r="HV59" s="56"/>
      <c r="HW59" s="56"/>
      <c r="HX59" s="56"/>
      <c r="HY59" s="56"/>
      <c r="HZ59" s="56"/>
      <c r="IA59" s="56"/>
      <c r="IB59" s="56"/>
      <c r="IC59" s="56"/>
      <c r="ID59" s="56"/>
      <c r="IE59" s="56"/>
      <c r="IF59" s="56"/>
      <c r="IG59" s="56"/>
      <c r="IH59" s="56"/>
      <c r="II59" s="56"/>
      <c r="IJ59" s="56"/>
      <c r="IK59" s="56"/>
      <c r="IL59" s="56"/>
      <c r="IM59" s="56"/>
      <c r="IN59" s="56"/>
    </row>
    <row r="60" spans="1:248" x14ac:dyDescent="0.25">
      <c r="A60" s="69" t="s">
        <v>7</v>
      </c>
      <c r="B60" s="153">
        <v>8.1160000000000002E-5</v>
      </c>
      <c r="C60" s="153">
        <v>0</v>
      </c>
      <c r="D60" s="153">
        <v>0</v>
      </c>
      <c r="E60" s="153">
        <v>0</v>
      </c>
      <c r="F60" s="142">
        <f t="shared" si="1"/>
        <v>8.1160000000000002E-5</v>
      </c>
      <c r="G60" s="66"/>
      <c r="H60" s="139"/>
      <c r="I60" s="67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/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/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  <c r="FB60" s="56"/>
      <c r="FC60" s="56"/>
      <c r="FD60" s="56"/>
      <c r="FE60" s="56"/>
      <c r="FF60" s="56"/>
      <c r="FG60" s="56"/>
      <c r="FH60" s="56"/>
      <c r="FI60" s="56"/>
      <c r="FJ60" s="56"/>
      <c r="FK60" s="56"/>
      <c r="FL60" s="56"/>
      <c r="FM60" s="56"/>
      <c r="FN60" s="56"/>
      <c r="FO60" s="56"/>
      <c r="FP60" s="56"/>
      <c r="FQ60" s="56"/>
      <c r="FR60" s="56"/>
      <c r="FS60" s="56"/>
      <c r="FT60" s="56"/>
      <c r="FU60" s="56"/>
      <c r="FV60" s="56"/>
      <c r="FW60" s="56"/>
      <c r="FX60" s="56"/>
      <c r="FY60" s="56"/>
      <c r="FZ60" s="56"/>
      <c r="GA60" s="56"/>
      <c r="GB60" s="56"/>
      <c r="GC60" s="56"/>
      <c r="GD60" s="56"/>
      <c r="GE60" s="56"/>
      <c r="GF60" s="56"/>
      <c r="GG60" s="56"/>
      <c r="GH60" s="56"/>
      <c r="GI60" s="56"/>
      <c r="GJ60" s="56"/>
      <c r="GK60" s="56"/>
      <c r="GL60" s="56"/>
      <c r="GM60" s="56"/>
      <c r="GN60" s="56"/>
      <c r="GO60" s="56"/>
      <c r="GP60" s="56"/>
      <c r="GQ60" s="56"/>
      <c r="GR60" s="56"/>
      <c r="GS60" s="56"/>
      <c r="GT60" s="56"/>
      <c r="GU60" s="56"/>
      <c r="GV60" s="56"/>
      <c r="GW60" s="56"/>
      <c r="GX60" s="56"/>
      <c r="GY60" s="56"/>
      <c r="GZ60" s="56"/>
      <c r="HA60" s="56"/>
      <c r="HB60" s="56"/>
      <c r="HC60" s="56"/>
      <c r="HD60" s="56"/>
      <c r="HE60" s="56"/>
      <c r="HF60" s="56"/>
      <c r="HG60" s="56"/>
      <c r="HH60" s="56"/>
      <c r="HI60" s="56"/>
      <c r="HJ60" s="56"/>
      <c r="HK60" s="56"/>
      <c r="HL60" s="56"/>
      <c r="HM60" s="56"/>
      <c r="HN60" s="56"/>
      <c r="HO60" s="56"/>
      <c r="HP60" s="56"/>
      <c r="HQ60" s="56"/>
      <c r="HR60" s="56"/>
      <c r="HS60" s="56"/>
      <c r="HT60" s="56"/>
      <c r="HU60" s="56"/>
      <c r="HV60" s="56"/>
      <c r="HW60" s="56"/>
      <c r="HX60" s="56"/>
      <c r="HY60" s="56"/>
      <c r="HZ60" s="56"/>
      <c r="IA60" s="56"/>
      <c r="IB60" s="56"/>
      <c r="IC60" s="56"/>
      <c r="ID60" s="56"/>
      <c r="IE60" s="56"/>
      <c r="IF60" s="56"/>
      <c r="IG60" s="56"/>
      <c r="IH60" s="56"/>
      <c r="II60" s="56"/>
      <c r="IJ60" s="56"/>
      <c r="IK60" s="56"/>
      <c r="IL60" s="56"/>
      <c r="IM60" s="56"/>
      <c r="IN60" s="56"/>
    </row>
    <row r="61" spans="1:248" x14ac:dyDescent="0.25">
      <c r="A61" s="69" t="s">
        <v>65</v>
      </c>
      <c r="B61" s="153">
        <v>146.20856489000002</v>
      </c>
      <c r="C61" s="153">
        <v>141.85426342000002</v>
      </c>
      <c r="D61" s="153">
        <v>131.13412646</v>
      </c>
      <c r="E61" s="153">
        <v>143.23011072</v>
      </c>
      <c r="F61" s="142">
        <f t="shared" si="1"/>
        <v>562.42706549000002</v>
      </c>
      <c r="G61" s="66"/>
      <c r="H61" s="139"/>
      <c r="I61" s="67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/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  <c r="FB61" s="56"/>
      <c r="FC61" s="56"/>
      <c r="FD61" s="56"/>
      <c r="FE61" s="56"/>
      <c r="FF61" s="56"/>
      <c r="FG61" s="56"/>
      <c r="FH61" s="56"/>
      <c r="FI61" s="56"/>
      <c r="FJ61" s="56"/>
      <c r="FK61" s="56"/>
      <c r="FL61" s="56"/>
      <c r="FM61" s="56"/>
      <c r="FN61" s="56"/>
      <c r="FO61" s="56"/>
      <c r="FP61" s="56"/>
      <c r="FQ61" s="56"/>
      <c r="FR61" s="56"/>
      <c r="FS61" s="56"/>
      <c r="FT61" s="56"/>
      <c r="FU61" s="56"/>
      <c r="FV61" s="56"/>
      <c r="FW61" s="56"/>
      <c r="FX61" s="56"/>
      <c r="FY61" s="56"/>
      <c r="FZ61" s="56"/>
      <c r="GA61" s="56"/>
      <c r="GB61" s="56"/>
      <c r="GC61" s="56"/>
      <c r="GD61" s="56"/>
      <c r="GE61" s="56"/>
      <c r="GF61" s="56"/>
      <c r="GG61" s="56"/>
      <c r="GH61" s="56"/>
      <c r="GI61" s="56"/>
      <c r="GJ61" s="56"/>
      <c r="GK61" s="56"/>
      <c r="GL61" s="56"/>
      <c r="GM61" s="56"/>
      <c r="GN61" s="56"/>
      <c r="GO61" s="56"/>
      <c r="GP61" s="56"/>
      <c r="GQ61" s="56"/>
      <c r="GR61" s="56"/>
      <c r="GS61" s="56"/>
      <c r="GT61" s="56"/>
      <c r="GU61" s="56"/>
      <c r="GV61" s="56"/>
      <c r="GW61" s="56"/>
      <c r="GX61" s="56"/>
      <c r="GY61" s="56"/>
      <c r="GZ61" s="56"/>
      <c r="HA61" s="56"/>
      <c r="HB61" s="56"/>
      <c r="HC61" s="56"/>
      <c r="HD61" s="56"/>
      <c r="HE61" s="56"/>
      <c r="HF61" s="56"/>
      <c r="HG61" s="56"/>
      <c r="HH61" s="56"/>
      <c r="HI61" s="56"/>
      <c r="HJ61" s="56"/>
      <c r="HK61" s="56"/>
      <c r="HL61" s="56"/>
      <c r="HM61" s="56"/>
      <c r="HN61" s="56"/>
      <c r="HO61" s="56"/>
      <c r="HP61" s="56"/>
      <c r="HQ61" s="56"/>
      <c r="HR61" s="56"/>
      <c r="HS61" s="56"/>
      <c r="HT61" s="56"/>
      <c r="HU61" s="56"/>
      <c r="HV61" s="56"/>
      <c r="HW61" s="56"/>
      <c r="HX61" s="56"/>
      <c r="HY61" s="56"/>
      <c r="HZ61" s="56"/>
      <c r="IA61" s="56"/>
      <c r="IB61" s="56"/>
      <c r="IC61" s="56"/>
      <c r="ID61" s="56"/>
      <c r="IE61" s="56"/>
      <c r="IF61" s="56"/>
      <c r="IG61" s="56"/>
      <c r="IH61" s="56"/>
      <c r="II61" s="56"/>
      <c r="IJ61" s="56"/>
      <c r="IK61" s="56"/>
      <c r="IL61" s="56"/>
      <c r="IM61" s="56"/>
      <c r="IN61" s="56"/>
    </row>
    <row r="62" spans="1:248" x14ac:dyDescent="0.25">
      <c r="A62" s="69" t="s">
        <v>66</v>
      </c>
      <c r="B62" s="153">
        <v>3.822511E-2</v>
      </c>
      <c r="C62" s="153">
        <v>1.457162E-2</v>
      </c>
      <c r="D62" s="153">
        <v>5.8768500000000003E-3</v>
      </c>
      <c r="E62" s="153">
        <v>2.2384150000000002E-2</v>
      </c>
      <c r="F62" s="142">
        <f t="shared" si="1"/>
        <v>8.1057730000000008E-2</v>
      </c>
      <c r="G62" s="66"/>
      <c r="H62" s="139"/>
      <c r="I62" s="67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/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/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/>
      <c r="FA62" s="56"/>
      <c r="FB62" s="56"/>
      <c r="FC62" s="56"/>
      <c r="FD62" s="56"/>
      <c r="FE62" s="56"/>
      <c r="FF62" s="56"/>
      <c r="FG62" s="56"/>
      <c r="FH62" s="56"/>
      <c r="FI62" s="56"/>
      <c r="FJ62" s="56"/>
      <c r="FK62" s="56"/>
      <c r="FL62" s="56"/>
      <c r="FM62" s="56"/>
      <c r="FN62" s="56"/>
      <c r="FO62" s="56"/>
      <c r="FP62" s="56"/>
      <c r="FQ62" s="56"/>
      <c r="FR62" s="56"/>
      <c r="FS62" s="56"/>
      <c r="FT62" s="56"/>
      <c r="FU62" s="56"/>
      <c r="FV62" s="56"/>
      <c r="FW62" s="56"/>
      <c r="FX62" s="56"/>
      <c r="FY62" s="56"/>
      <c r="FZ62" s="56"/>
      <c r="GA62" s="56"/>
      <c r="GB62" s="56"/>
      <c r="GC62" s="56"/>
      <c r="GD62" s="56"/>
      <c r="GE62" s="56"/>
      <c r="GF62" s="56"/>
      <c r="GG62" s="56"/>
      <c r="GH62" s="56"/>
      <c r="GI62" s="56"/>
      <c r="GJ62" s="56"/>
      <c r="GK62" s="56"/>
      <c r="GL62" s="56"/>
      <c r="GM62" s="56"/>
      <c r="GN62" s="56"/>
      <c r="GO62" s="56"/>
      <c r="GP62" s="56"/>
      <c r="GQ62" s="56"/>
      <c r="GR62" s="56"/>
      <c r="GS62" s="56"/>
      <c r="GT62" s="56"/>
      <c r="GU62" s="56"/>
      <c r="GV62" s="56"/>
      <c r="GW62" s="56"/>
      <c r="GX62" s="56"/>
      <c r="GY62" s="56"/>
      <c r="GZ62" s="56"/>
      <c r="HA62" s="56"/>
      <c r="HB62" s="56"/>
      <c r="HC62" s="56"/>
      <c r="HD62" s="56"/>
      <c r="HE62" s="56"/>
      <c r="HF62" s="56"/>
      <c r="HG62" s="56"/>
      <c r="HH62" s="56"/>
      <c r="HI62" s="56"/>
      <c r="HJ62" s="56"/>
      <c r="HK62" s="56"/>
      <c r="HL62" s="56"/>
      <c r="HM62" s="56"/>
      <c r="HN62" s="56"/>
      <c r="HO62" s="56"/>
      <c r="HP62" s="56"/>
      <c r="HQ62" s="56"/>
      <c r="HR62" s="56"/>
      <c r="HS62" s="56"/>
      <c r="HT62" s="56"/>
      <c r="HU62" s="56"/>
      <c r="HV62" s="56"/>
      <c r="HW62" s="56"/>
      <c r="HX62" s="56"/>
      <c r="HY62" s="56"/>
      <c r="HZ62" s="56"/>
      <c r="IA62" s="56"/>
      <c r="IB62" s="56"/>
      <c r="IC62" s="56"/>
      <c r="ID62" s="56"/>
      <c r="IE62" s="56"/>
      <c r="IF62" s="56"/>
      <c r="IG62" s="56"/>
      <c r="IH62" s="56"/>
      <c r="II62" s="56"/>
      <c r="IJ62" s="56"/>
      <c r="IK62" s="56"/>
      <c r="IL62" s="56"/>
      <c r="IM62" s="56"/>
      <c r="IN62" s="56"/>
    </row>
    <row r="63" spans="1:248" x14ac:dyDescent="0.25">
      <c r="A63" s="68" t="s">
        <v>67</v>
      </c>
      <c r="B63" s="152">
        <v>203.73006713000001</v>
      </c>
      <c r="C63" s="152">
        <v>168.39238261000003</v>
      </c>
      <c r="D63" s="152">
        <v>269.76690794000001</v>
      </c>
      <c r="E63" s="152">
        <v>158.43251103999998</v>
      </c>
      <c r="F63" s="141">
        <f t="shared" si="1"/>
        <v>800.32186872000011</v>
      </c>
      <c r="G63" s="66"/>
      <c r="H63" s="139"/>
      <c r="I63" s="67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6"/>
      <c r="GX63" s="56"/>
      <c r="GY63" s="56"/>
      <c r="GZ63" s="56"/>
      <c r="HA63" s="56"/>
      <c r="HB63" s="56"/>
      <c r="HC63" s="56"/>
      <c r="HD63" s="56"/>
      <c r="HE63" s="56"/>
      <c r="HF63" s="56"/>
      <c r="HG63" s="56"/>
      <c r="HH63" s="56"/>
      <c r="HI63" s="56"/>
      <c r="HJ63" s="56"/>
      <c r="HK63" s="56"/>
      <c r="HL63" s="56"/>
      <c r="HM63" s="56"/>
      <c r="HN63" s="56"/>
      <c r="HO63" s="56"/>
      <c r="HP63" s="56"/>
      <c r="HQ63" s="56"/>
      <c r="HR63" s="56"/>
      <c r="HS63" s="56"/>
      <c r="HT63" s="56"/>
      <c r="HU63" s="56"/>
      <c r="HV63" s="56"/>
      <c r="HW63" s="56"/>
      <c r="HX63" s="56"/>
      <c r="HY63" s="56"/>
      <c r="HZ63" s="56"/>
      <c r="IA63" s="56"/>
      <c r="IB63" s="56"/>
      <c r="IC63" s="56"/>
      <c r="ID63" s="56"/>
      <c r="IE63" s="56"/>
      <c r="IF63" s="56"/>
      <c r="IG63" s="56"/>
      <c r="IH63" s="56"/>
      <c r="II63" s="56"/>
      <c r="IJ63" s="56"/>
      <c r="IK63" s="56"/>
      <c r="IL63" s="56"/>
      <c r="IM63" s="56"/>
      <c r="IN63" s="56"/>
    </row>
    <row r="64" spans="1:248" x14ac:dyDescent="0.25">
      <c r="A64" s="65" t="s">
        <v>68</v>
      </c>
      <c r="B64" s="151">
        <v>1029.7964044</v>
      </c>
      <c r="C64" s="151">
        <v>955.54517092000003</v>
      </c>
      <c r="D64" s="151">
        <v>975.89282443999991</v>
      </c>
      <c r="E64" s="151">
        <v>1065.40418574</v>
      </c>
      <c r="F64" s="140">
        <f t="shared" si="1"/>
        <v>4026.6385854999999</v>
      </c>
      <c r="G64" s="66"/>
      <c r="H64" s="139"/>
      <c r="I64" s="67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  <c r="IA64" s="56"/>
      <c r="IB64" s="56"/>
      <c r="IC64" s="56"/>
      <c r="ID64" s="56"/>
      <c r="IE64" s="56"/>
      <c r="IF64" s="56"/>
      <c r="IG64" s="56"/>
      <c r="IH64" s="56"/>
      <c r="II64" s="56"/>
      <c r="IJ64" s="56"/>
      <c r="IK64" s="56"/>
      <c r="IL64" s="56"/>
      <c r="IM64" s="56"/>
      <c r="IN64" s="56"/>
    </row>
    <row r="65" spans="1:248" x14ac:dyDescent="0.25">
      <c r="A65" s="69" t="s">
        <v>69</v>
      </c>
      <c r="B65" s="153">
        <v>1029.7964044</v>
      </c>
      <c r="C65" s="153">
        <v>955.54517092000003</v>
      </c>
      <c r="D65" s="153">
        <v>975.89282443999991</v>
      </c>
      <c r="E65" s="153">
        <v>1065.40418574</v>
      </c>
      <c r="F65" s="142">
        <f t="shared" si="1"/>
        <v>4026.6385854999999</v>
      </c>
      <c r="G65" s="66"/>
      <c r="H65" s="139"/>
      <c r="I65" s="67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  <c r="IA65" s="56"/>
      <c r="IB65" s="56"/>
      <c r="IC65" s="56"/>
      <c r="ID65" s="56"/>
      <c r="IE65" s="56"/>
      <c r="IF65" s="56"/>
      <c r="IG65" s="56"/>
      <c r="IH65" s="56"/>
      <c r="II65" s="56"/>
      <c r="IJ65" s="56"/>
      <c r="IK65" s="56"/>
      <c r="IL65" s="56"/>
      <c r="IM65" s="56"/>
      <c r="IN65" s="56"/>
    </row>
    <row r="66" spans="1:248" x14ac:dyDescent="0.25">
      <c r="A66" s="69" t="s">
        <v>39</v>
      </c>
      <c r="B66" s="153">
        <v>0</v>
      </c>
      <c r="C66" s="153">
        <v>0</v>
      </c>
      <c r="D66" s="153">
        <v>0</v>
      </c>
      <c r="E66" s="153">
        <v>0</v>
      </c>
      <c r="F66" s="142">
        <f t="shared" si="1"/>
        <v>0</v>
      </c>
      <c r="G66" s="66"/>
      <c r="H66" s="139"/>
      <c r="I66" s="6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  <c r="HB66" s="57"/>
      <c r="HC66" s="57"/>
      <c r="HD66" s="57"/>
      <c r="HE66" s="57"/>
      <c r="HF66" s="57"/>
      <c r="HG66" s="57"/>
      <c r="HH66" s="57"/>
      <c r="HI66" s="57"/>
      <c r="HJ66" s="57"/>
      <c r="HK66" s="57"/>
      <c r="HL66" s="57"/>
      <c r="HM66" s="57"/>
      <c r="HN66" s="57"/>
      <c r="HO66" s="57"/>
      <c r="HP66" s="57"/>
      <c r="HQ66" s="57"/>
      <c r="HR66" s="57"/>
      <c r="HS66" s="57"/>
      <c r="HT66" s="57"/>
      <c r="HU66" s="57"/>
      <c r="HV66" s="57"/>
      <c r="HW66" s="57"/>
      <c r="HX66" s="57"/>
      <c r="HY66" s="57"/>
      <c r="HZ66" s="57"/>
      <c r="IA66" s="57"/>
      <c r="IB66" s="57"/>
      <c r="IC66" s="57"/>
      <c r="ID66" s="57"/>
      <c r="IE66" s="57"/>
      <c r="IF66" s="57"/>
      <c r="IG66" s="57"/>
      <c r="IH66" s="57"/>
      <c r="II66" s="57"/>
      <c r="IJ66" s="57"/>
      <c r="IK66" s="57"/>
      <c r="IL66" s="57"/>
      <c r="IM66" s="57"/>
      <c r="IN66" s="57"/>
    </row>
    <row r="67" spans="1:248" x14ac:dyDescent="0.25">
      <c r="A67" s="65" t="s">
        <v>70</v>
      </c>
      <c r="B67" s="151">
        <v>126.50814851999999</v>
      </c>
      <c r="C67" s="151">
        <v>146.73382853000001</v>
      </c>
      <c r="D67" s="151">
        <v>132.57158408000001</v>
      </c>
      <c r="E67" s="151">
        <v>136.74836882</v>
      </c>
      <c r="F67" s="140">
        <f t="shared" si="1"/>
        <v>542.56192995000004</v>
      </c>
      <c r="G67" s="66"/>
      <c r="H67" s="139"/>
      <c r="I67" s="6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7"/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7"/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7"/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7"/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7"/>
      <c r="GU67" s="57"/>
      <c r="GV67" s="57"/>
      <c r="GW67" s="57"/>
      <c r="GX67" s="57"/>
      <c r="GY67" s="57"/>
      <c r="GZ67" s="57"/>
      <c r="HA67" s="57"/>
      <c r="HB67" s="57"/>
      <c r="HC67" s="57"/>
      <c r="HD67" s="57"/>
      <c r="HE67" s="57"/>
      <c r="HF67" s="57"/>
      <c r="HG67" s="57"/>
      <c r="HH67" s="57"/>
      <c r="HI67" s="57"/>
      <c r="HJ67" s="57"/>
      <c r="HK67" s="57"/>
      <c r="HL67" s="57"/>
      <c r="HM67" s="57"/>
      <c r="HN67" s="57"/>
      <c r="HO67" s="57"/>
      <c r="HP67" s="57"/>
      <c r="HQ67" s="57"/>
      <c r="HR67" s="57"/>
      <c r="HS67" s="57"/>
      <c r="HT67" s="57"/>
      <c r="HU67" s="57"/>
      <c r="HV67" s="57"/>
      <c r="HW67" s="57"/>
      <c r="HX67" s="57"/>
      <c r="HY67" s="57"/>
      <c r="HZ67" s="57"/>
      <c r="IA67" s="57"/>
      <c r="IB67" s="57"/>
      <c r="IC67" s="57"/>
      <c r="ID67" s="57"/>
      <c r="IE67" s="57"/>
      <c r="IF67" s="57"/>
      <c r="IG67" s="57"/>
      <c r="IH67" s="57"/>
      <c r="II67" s="57"/>
      <c r="IJ67" s="57"/>
      <c r="IK67" s="57"/>
      <c r="IL67" s="57"/>
      <c r="IM67" s="57"/>
      <c r="IN67" s="57"/>
    </row>
    <row r="68" spans="1:248" x14ac:dyDescent="0.25">
      <c r="A68" s="69" t="s">
        <v>71</v>
      </c>
      <c r="B68" s="153">
        <v>126.50814851999999</v>
      </c>
      <c r="C68" s="153">
        <v>146.73382853000001</v>
      </c>
      <c r="D68" s="153">
        <v>132.57158408000001</v>
      </c>
      <c r="E68" s="153">
        <v>136.74836882</v>
      </c>
      <c r="F68" s="142">
        <f t="shared" si="1"/>
        <v>542.56192995000004</v>
      </c>
      <c r="G68" s="66"/>
      <c r="H68" s="139"/>
      <c r="I68" s="6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7"/>
      <c r="CA68" s="57"/>
      <c r="CB68" s="57"/>
      <c r="CC68" s="57"/>
      <c r="CD68" s="57"/>
      <c r="CE68" s="57"/>
      <c r="CF68" s="57"/>
      <c r="CG68" s="57"/>
      <c r="CH68" s="57"/>
      <c r="CI68" s="57"/>
      <c r="CJ68" s="57"/>
      <c r="CK68" s="57"/>
      <c r="CL68" s="57"/>
      <c r="CM68" s="57"/>
      <c r="CN68" s="57"/>
      <c r="CO68" s="57"/>
      <c r="CP68" s="57"/>
      <c r="CQ68" s="57"/>
      <c r="CR68" s="57"/>
      <c r="CS68" s="57"/>
      <c r="CT68" s="57"/>
      <c r="CU68" s="57"/>
      <c r="CV68" s="57"/>
      <c r="CW68" s="57"/>
      <c r="CX68" s="57"/>
      <c r="CY68" s="57"/>
      <c r="CZ68" s="57"/>
      <c r="DA68" s="57"/>
      <c r="DB68" s="57"/>
      <c r="DC68" s="57"/>
      <c r="DD68" s="57"/>
      <c r="DE68" s="57"/>
      <c r="DF68" s="57"/>
      <c r="DG68" s="57"/>
      <c r="DH68" s="57"/>
      <c r="DI68" s="57"/>
      <c r="DJ68" s="57"/>
      <c r="DK68" s="57"/>
      <c r="DL68" s="57"/>
      <c r="DM68" s="57"/>
      <c r="DN68" s="57"/>
      <c r="DO68" s="57"/>
      <c r="DP68" s="57"/>
      <c r="DQ68" s="57"/>
      <c r="DR68" s="57"/>
      <c r="DS68" s="57"/>
      <c r="DT68" s="57"/>
      <c r="DU68" s="57"/>
      <c r="DV68" s="57"/>
      <c r="DW68" s="57"/>
      <c r="DX68" s="57"/>
      <c r="DY68" s="57"/>
      <c r="DZ68" s="57"/>
      <c r="EA68" s="57"/>
      <c r="EB68" s="57"/>
      <c r="EC68" s="57"/>
      <c r="ED68" s="57"/>
      <c r="EE68" s="57"/>
      <c r="EF68" s="57"/>
      <c r="EG68" s="57"/>
      <c r="EH68" s="57"/>
      <c r="EI68" s="57"/>
      <c r="EJ68" s="57"/>
      <c r="EK68" s="57"/>
      <c r="EL68" s="57"/>
      <c r="EM68" s="57"/>
      <c r="EN68" s="57"/>
      <c r="EO68" s="57"/>
      <c r="EP68" s="57"/>
      <c r="EQ68" s="57"/>
      <c r="ER68" s="57"/>
      <c r="ES68" s="57"/>
      <c r="ET68" s="57"/>
      <c r="EU68" s="57"/>
      <c r="EV68" s="57"/>
      <c r="EW68" s="57"/>
      <c r="EX68" s="57"/>
      <c r="EY68" s="57"/>
      <c r="EZ68" s="57"/>
      <c r="FA68" s="57"/>
      <c r="FB68" s="57"/>
      <c r="FC68" s="57"/>
      <c r="FD68" s="57"/>
      <c r="FE68" s="57"/>
      <c r="FF68" s="57"/>
      <c r="FG68" s="57"/>
      <c r="FH68" s="57"/>
      <c r="FI68" s="57"/>
      <c r="FJ68" s="57"/>
      <c r="FK68" s="57"/>
      <c r="FL68" s="57"/>
      <c r="FM68" s="57"/>
      <c r="FN68" s="57"/>
      <c r="FO68" s="57"/>
      <c r="FP68" s="57"/>
      <c r="FQ68" s="57"/>
      <c r="FR68" s="57"/>
      <c r="FS68" s="57"/>
      <c r="FT68" s="57"/>
      <c r="FU68" s="57"/>
      <c r="FV68" s="57"/>
      <c r="FW68" s="57"/>
      <c r="FX68" s="57"/>
      <c r="FY68" s="57"/>
      <c r="FZ68" s="57"/>
      <c r="GA68" s="57"/>
      <c r="GB68" s="57"/>
      <c r="GC68" s="57"/>
      <c r="GD68" s="57"/>
      <c r="GE68" s="57"/>
      <c r="GF68" s="57"/>
      <c r="GG68" s="57"/>
      <c r="GH68" s="57"/>
      <c r="GI68" s="57"/>
      <c r="GJ68" s="57"/>
      <c r="GK68" s="57"/>
      <c r="GL68" s="57"/>
      <c r="GM68" s="57"/>
      <c r="GN68" s="57"/>
      <c r="GO68" s="57"/>
      <c r="GP68" s="57"/>
      <c r="GQ68" s="57"/>
      <c r="GR68" s="57"/>
      <c r="GS68" s="57"/>
      <c r="GT68" s="57"/>
      <c r="GU68" s="57"/>
      <c r="GV68" s="57"/>
      <c r="GW68" s="57"/>
      <c r="GX68" s="57"/>
      <c r="GY68" s="57"/>
      <c r="GZ68" s="57"/>
      <c r="HA68" s="57"/>
      <c r="HB68" s="57"/>
      <c r="HC68" s="57"/>
      <c r="HD68" s="57"/>
      <c r="HE68" s="57"/>
      <c r="HF68" s="57"/>
      <c r="HG68" s="57"/>
      <c r="HH68" s="57"/>
      <c r="HI68" s="57"/>
      <c r="HJ68" s="57"/>
      <c r="HK68" s="57"/>
      <c r="HL68" s="57"/>
      <c r="HM68" s="57"/>
      <c r="HN68" s="57"/>
      <c r="HO68" s="57"/>
      <c r="HP68" s="57"/>
      <c r="HQ68" s="57"/>
      <c r="HR68" s="57"/>
      <c r="HS68" s="57"/>
      <c r="HT68" s="57"/>
      <c r="HU68" s="57"/>
      <c r="HV68" s="57"/>
      <c r="HW68" s="57"/>
      <c r="HX68" s="57"/>
      <c r="HY68" s="57"/>
      <c r="HZ68" s="57"/>
      <c r="IA68" s="57"/>
      <c r="IB68" s="57"/>
      <c r="IC68" s="57"/>
      <c r="ID68" s="57"/>
      <c r="IE68" s="57"/>
      <c r="IF68" s="57"/>
      <c r="IG68" s="57"/>
      <c r="IH68" s="57"/>
      <c r="II68" s="57"/>
      <c r="IJ68" s="57"/>
      <c r="IK68" s="57"/>
      <c r="IL68" s="57"/>
      <c r="IM68" s="57"/>
      <c r="IN68" s="57"/>
    </row>
    <row r="69" spans="1:248" x14ac:dyDescent="0.25">
      <c r="A69" s="65" t="s">
        <v>72</v>
      </c>
      <c r="B69" s="151">
        <v>426.08018917999999</v>
      </c>
      <c r="C69" s="151">
        <v>568.32289090000006</v>
      </c>
      <c r="D69" s="151">
        <v>545.60840523999991</v>
      </c>
      <c r="E69" s="151">
        <v>555.5137794499999</v>
      </c>
      <c r="F69" s="140">
        <f t="shared" si="1"/>
        <v>2095.5252647699999</v>
      </c>
      <c r="G69" s="66"/>
      <c r="H69" s="139"/>
      <c r="I69" s="6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7"/>
      <c r="CA69" s="57"/>
      <c r="CB69" s="57"/>
      <c r="CC69" s="57"/>
      <c r="CD69" s="57"/>
      <c r="CE69" s="57"/>
      <c r="CF69" s="57"/>
      <c r="CG69" s="57"/>
      <c r="CH69" s="57"/>
      <c r="CI69" s="57"/>
      <c r="CJ69" s="57"/>
      <c r="CK69" s="57"/>
      <c r="CL69" s="57"/>
      <c r="CM69" s="57"/>
      <c r="CN69" s="57"/>
      <c r="CO69" s="57"/>
      <c r="CP69" s="57"/>
      <c r="CQ69" s="57"/>
      <c r="CR69" s="57"/>
      <c r="CS69" s="57"/>
      <c r="CT69" s="57"/>
      <c r="CU69" s="57"/>
      <c r="CV69" s="57"/>
      <c r="CW69" s="57"/>
      <c r="CX69" s="57"/>
      <c r="CY69" s="57"/>
      <c r="CZ69" s="57"/>
      <c r="DA69" s="57"/>
      <c r="DB69" s="57"/>
      <c r="DC69" s="57"/>
      <c r="DD69" s="57"/>
      <c r="DE69" s="57"/>
      <c r="DF69" s="57"/>
      <c r="DG69" s="57"/>
      <c r="DH69" s="57"/>
      <c r="DI69" s="57"/>
      <c r="DJ69" s="57"/>
      <c r="DK69" s="57"/>
      <c r="DL69" s="57"/>
      <c r="DM69" s="57"/>
      <c r="DN69" s="57"/>
      <c r="DO69" s="57"/>
      <c r="DP69" s="57"/>
      <c r="DQ69" s="57"/>
      <c r="DR69" s="57"/>
      <c r="DS69" s="57"/>
      <c r="DT69" s="57"/>
      <c r="DU69" s="57"/>
      <c r="DV69" s="57"/>
      <c r="DW69" s="57"/>
      <c r="DX69" s="57"/>
      <c r="DY69" s="57"/>
      <c r="DZ69" s="57"/>
      <c r="EA69" s="57"/>
      <c r="EB69" s="57"/>
      <c r="EC69" s="57"/>
      <c r="ED69" s="57"/>
      <c r="EE69" s="57"/>
      <c r="EF69" s="57"/>
      <c r="EG69" s="57"/>
      <c r="EH69" s="57"/>
      <c r="EI69" s="57"/>
      <c r="EJ69" s="57"/>
      <c r="EK69" s="57"/>
      <c r="EL69" s="57"/>
      <c r="EM69" s="57"/>
      <c r="EN69" s="57"/>
      <c r="EO69" s="57"/>
      <c r="EP69" s="57"/>
      <c r="EQ69" s="57"/>
      <c r="ER69" s="57"/>
      <c r="ES69" s="57"/>
      <c r="ET69" s="57"/>
      <c r="EU69" s="57"/>
      <c r="EV69" s="57"/>
      <c r="EW69" s="57"/>
      <c r="EX69" s="57"/>
      <c r="EY69" s="57"/>
      <c r="EZ69" s="57"/>
      <c r="FA69" s="57"/>
      <c r="FB69" s="57"/>
      <c r="FC69" s="57"/>
      <c r="FD69" s="57"/>
      <c r="FE69" s="57"/>
      <c r="FF69" s="57"/>
      <c r="FG69" s="57"/>
      <c r="FH69" s="57"/>
      <c r="FI69" s="57"/>
      <c r="FJ69" s="57"/>
      <c r="FK69" s="57"/>
      <c r="FL69" s="57"/>
      <c r="FM69" s="57"/>
      <c r="FN69" s="57"/>
      <c r="FO69" s="57"/>
      <c r="FP69" s="57"/>
      <c r="FQ69" s="57"/>
      <c r="FR69" s="57"/>
      <c r="FS69" s="57"/>
      <c r="FT69" s="57"/>
      <c r="FU69" s="57"/>
      <c r="FV69" s="57"/>
      <c r="FW69" s="57"/>
      <c r="FX69" s="57"/>
      <c r="FY69" s="57"/>
      <c r="FZ69" s="57"/>
      <c r="GA69" s="57"/>
      <c r="GB69" s="57"/>
      <c r="GC69" s="57"/>
      <c r="GD69" s="57"/>
      <c r="GE69" s="57"/>
      <c r="GF69" s="57"/>
      <c r="GG69" s="57"/>
      <c r="GH69" s="57"/>
      <c r="GI69" s="57"/>
      <c r="GJ69" s="57"/>
      <c r="GK69" s="57"/>
      <c r="GL69" s="57"/>
      <c r="GM69" s="57"/>
      <c r="GN69" s="57"/>
      <c r="GO69" s="57"/>
      <c r="GP69" s="57"/>
      <c r="GQ69" s="57"/>
      <c r="GR69" s="57"/>
      <c r="GS69" s="57"/>
      <c r="GT69" s="57"/>
      <c r="GU69" s="57"/>
      <c r="GV69" s="57"/>
      <c r="GW69" s="57"/>
      <c r="GX69" s="57"/>
      <c r="GY69" s="57"/>
      <c r="GZ69" s="57"/>
      <c r="HA69" s="57"/>
      <c r="HB69" s="57"/>
      <c r="HC69" s="57"/>
      <c r="HD69" s="57"/>
      <c r="HE69" s="57"/>
      <c r="HF69" s="57"/>
      <c r="HG69" s="57"/>
      <c r="HH69" s="57"/>
      <c r="HI69" s="57"/>
      <c r="HJ69" s="57"/>
      <c r="HK69" s="57"/>
      <c r="HL69" s="57"/>
      <c r="HM69" s="57"/>
      <c r="HN69" s="57"/>
      <c r="HO69" s="57"/>
      <c r="HP69" s="57"/>
      <c r="HQ69" s="57"/>
      <c r="HR69" s="57"/>
      <c r="HS69" s="57"/>
      <c r="HT69" s="57"/>
      <c r="HU69" s="57"/>
      <c r="HV69" s="57"/>
      <c r="HW69" s="57"/>
      <c r="HX69" s="57"/>
      <c r="HY69" s="57"/>
      <c r="HZ69" s="57"/>
      <c r="IA69" s="57"/>
      <c r="IB69" s="57"/>
      <c r="IC69" s="57"/>
      <c r="ID69" s="57"/>
      <c r="IE69" s="57"/>
      <c r="IF69" s="57"/>
      <c r="IG69" s="57"/>
      <c r="IH69" s="57"/>
      <c r="II69" s="57"/>
      <c r="IJ69" s="57"/>
      <c r="IK69" s="57"/>
      <c r="IL69" s="57"/>
      <c r="IM69" s="57"/>
      <c r="IN69" s="57"/>
    </row>
    <row r="70" spans="1:248" x14ac:dyDescent="0.25">
      <c r="A70" s="69" t="s">
        <v>73</v>
      </c>
      <c r="B70" s="153">
        <v>419.51245449999999</v>
      </c>
      <c r="C70" s="153">
        <v>562.64342130000011</v>
      </c>
      <c r="D70" s="153">
        <v>539.15031143999988</v>
      </c>
      <c r="E70" s="153">
        <v>549.14169169999991</v>
      </c>
      <c r="F70" s="142">
        <f t="shared" ref="F70:F78" si="2">+SUM(B70:E70)</f>
        <v>2070.44787894</v>
      </c>
      <c r="G70" s="66"/>
      <c r="H70" s="139"/>
      <c r="I70" s="6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7"/>
      <c r="CA70" s="57"/>
      <c r="CB70" s="57"/>
      <c r="CC70" s="57"/>
      <c r="CD70" s="57"/>
      <c r="CE70" s="57"/>
      <c r="CF70" s="57"/>
      <c r="CG70" s="57"/>
      <c r="CH70" s="57"/>
      <c r="CI70" s="57"/>
      <c r="CJ70" s="57"/>
      <c r="CK70" s="57"/>
      <c r="CL70" s="57"/>
      <c r="CM70" s="57"/>
      <c r="CN70" s="57"/>
      <c r="CO70" s="57"/>
      <c r="CP70" s="57"/>
      <c r="CQ70" s="57"/>
      <c r="CR70" s="57"/>
      <c r="CS70" s="57"/>
      <c r="CT70" s="57"/>
      <c r="CU70" s="57"/>
      <c r="CV70" s="57"/>
      <c r="CW70" s="57"/>
      <c r="CX70" s="57"/>
      <c r="CY70" s="57"/>
      <c r="CZ70" s="57"/>
      <c r="DA70" s="57"/>
      <c r="DB70" s="57"/>
      <c r="DC70" s="57"/>
      <c r="DD70" s="57"/>
      <c r="DE70" s="57"/>
      <c r="DF70" s="57"/>
      <c r="DG70" s="57"/>
      <c r="DH70" s="57"/>
      <c r="DI70" s="57"/>
      <c r="DJ70" s="57"/>
      <c r="DK70" s="57"/>
      <c r="DL70" s="57"/>
      <c r="DM70" s="57"/>
      <c r="DN70" s="57"/>
      <c r="DO70" s="57"/>
      <c r="DP70" s="57"/>
      <c r="DQ70" s="57"/>
      <c r="DR70" s="57"/>
      <c r="DS70" s="57"/>
      <c r="DT70" s="57"/>
      <c r="DU70" s="57"/>
      <c r="DV70" s="57"/>
      <c r="DW70" s="57"/>
      <c r="DX70" s="57"/>
      <c r="DY70" s="57"/>
      <c r="DZ70" s="57"/>
      <c r="EA70" s="57"/>
      <c r="EB70" s="57"/>
      <c r="EC70" s="57"/>
      <c r="ED70" s="57"/>
      <c r="EE70" s="57"/>
      <c r="EF70" s="57"/>
      <c r="EG70" s="57"/>
      <c r="EH70" s="57"/>
      <c r="EI70" s="57"/>
      <c r="EJ70" s="57"/>
      <c r="EK70" s="57"/>
      <c r="EL70" s="57"/>
      <c r="EM70" s="57"/>
      <c r="EN70" s="57"/>
      <c r="EO70" s="57"/>
      <c r="EP70" s="57"/>
      <c r="EQ70" s="57"/>
      <c r="ER70" s="57"/>
      <c r="ES70" s="57"/>
      <c r="ET70" s="57"/>
      <c r="EU70" s="57"/>
      <c r="EV70" s="57"/>
      <c r="EW70" s="57"/>
      <c r="EX70" s="57"/>
      <c r="EY70" s="57"/>
      <c r="EZ70" s="57"/>
      <c r="FA70" s="57"/>
      <c r="FB70" s="57"/>
      <c r="FC70" s="57"/>
      <c r="FD70" s="57"/>
      <c r="FE70" s="57"/>
      <c r="FF70" s="57"/>
      <c r="FG70" s="57"/>
      <c r="FH70" s="57"/>
      <c r="FI70" s="57"/>
      <c r="FJ70" s="57"/>
      <c r="FK70" s="57"/>
      <c r="FL70" s="57"/>
      <c r="FM70" s="57"/>
      <c r="FN70" s="57"/>
      <c r="FO70" s="57"/>
      <c r="FP70" s="57"/>
      <c r="FQ70" s="57"/>
      <c r="FR70" s="57"/>
      <c r="FS70" s="57"/>
      <c r="FT70" s="57"/>
      <c r="FU70" s="57"/>
      <c r="FV70" s="57"/>
      <c r="FW70" s="57"/>
      <c r="FX70" s="57"/>
      <c r="FY70" s="57"/>
      <c r="FZ70" s="57"/>
      <c r="GA70" s="57"/>
      <c r="GB70" s="57"/>
      <c r="GC70" s="57"/>
      <c r="GD70" s="57"/>
      <c r="GE70" s="57"/>
      <c r="GF70" s="57"/>
      <c r="GG70" s="57"/>
      <c r="GH70" s="57"/>
      <c r="GI70" s="57"/>
      <c r="GJ70" s="57"/>
      <c r="GK70" s="57"/>
      <c r="GL70" s="57"/>
      <c r="GM70" s="57"/>
      <c r="GN70" s="57"/>
      <c r="GO70" s="57"/>
      <c r="GP70" s="57"/>
      <c r="GQ70" s="57"/>
      <c r="GR70" s="57"/>
      <c r="GS70" s="57"/>
      <c r="GT70" s="57"/>
      <c r="GU70" s="57"/>
      <c r="GV70" s="57"/>
      <c r="GW70" s="57"/>
      <c r="GX70" s="57"/>
      <c r="GY70" s="57"/>
      <c r="GZ70" s="57"/>
      <c r="HA70" s="57"/>
      <c r="HB70" s="57"/>
      <c r="HC70" s="57"/>
      <c r="HD70" s="57"/>
      <c r="HE70" s="57"/>
      <c r="HF70" s="57"/>
      <c r="HG70" s="57"/>
      <c r="HH70" s="57"/>
      <c r="HI70" s="57"/>
      <c r="HJ70" s="57"/>
      <c r="HK70" s="57"/>
      <c r="HL70" s="57"/>
      <c r="HM70" s="57"/>
      <c r="HN70" s="57"/>
      <c r="HO70" s="57"/>
      <c r="HP70" s="57"/>
      <c r="HQ70" s="57"/>
      <c r="HR70" s="57"/>
      <c r="HS70" s="57"/>
      <c r="HT70" s="57"/>
      <c r="HU70" s="57"/>
      <c r="HV70" s="57"/>
      <c r="HW70" s="57"/>
      <c r="HX70" s="57"/>
      <c r="HY70" s="57"/>
      <c r="HZ70" s="57"/>
      <c r="IA70" s="57"/>
      <c r="IB70" s="57"/>
      <c r="IC70" s="57"/>
      <c r="ID70" s="57"/>
      <c r="IE70" s="57"/>
      <c r="IF70" s="57"/>
      <c r="IG70" s="57"/>
      <c r="IH70" s="57"/>
      <c r="II70" s="57"/>
      <c r="IJ70" s="57"/>
      <c r="IK70" s="57"/>
      <c r="IL70" s="57"/>
      <c r="IM70" s="57"/>
      <c r="IN70" s="57"/>
    </row>
    <row r="71" spans="1:248" x14ac:dyDescent="0.25">
      <c r="A71" s="69" t="s">
        <v>74</v>
      </c>
      <c r="B71" s="153">
        <v>6.56773468</v>
      </c>
      <c r="C71" s="153">
        <v>5.6794696</v>
      </c>
      <c r="D71" s="153">
        <v>6.4580937999999994</v>
      </c>
      <c r="E71" s="153">
        <v>6.3720877500000004</v>
      </c>
      <c r="F71" s="142">
        <f t="shared" si="2"/>
        <v>25.077385829999997</v>
      </c>
      <c r="G71" s="66"/>
      <c r="H71" s="139"/>
      <c r="I71" s="6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7"/>
      <c r="CA71" s="57"/>
      <c r="CB71" s="57"/>
      <c r="CC71" s="57"/>
      <c r="CD71" s="57"/>
      <c r="CE71" s="57"/>
      <c r="CF71" s="57"/>
      <c r="CG71" s="57"/>
      <c r="CH71" s="57"/>
      <c r="CI71" s="57"/>
      <c r="CJ71" s="57"/>
      <c r="CK71" s="57"/>
      <c r="CL71" s="57"/>
      <c r="CM71" s="57"/>
      <c r="CN71" s="57"/>
      <c r="CO71" s="57"/>
      <c r="CP71" s="57"/>
      <c r="CQ71" s="57"/>
      <c r="CR71" s="57"/>
      <c r="CS71" s="57"/>
      <c r="CT71" s="57"/>
      <c r="CU71" s="57"/>
      <c r="CV71" s="57"/>
      <c r="CW71" s="57"/>
      <c r="CX71" s="57"/>
      <c r="CY71" s="57"/>
      <c r="CZ71" s="57"/>
      <c r="DA71" s="57"/>
      <c r="DB71" s="57"/>
      <c r="DC71" s="57"/>
      <c r="DD71" s="57"/>
      <c r="DE71" s="57"/>
      <c r="DF71" s="57"/>
      <c r="DG71" s="57"/>
      <c r="DH71" s="57"/>
      <c r="DI71" s="57"/>
      <c r="DJ71" s="57"/>
      <c r="DK71" s="57"/>
      <c r="DL71" s="57"/>
      <c r="DM71" s="57"/>
      <c r="DN71" s="57"/>
      <c r="DO71" s="57"/>
      <c r="DP71" s="57"/>
      <c r="DQ71" s="57"/>
      <c r="DR71" s="57"/>
      <c r="DS71" s="57"/>
      <c r="DT71" s="57"/>
      <c r="DU71" s="57"/>
      <c r="DV71" s="57"/>
      <c r="DW71" s="57"/>
      <c r="DX71" s="57"/>
      <c r="DY71" s="57"/>
      <c r="DZ71" s="57"/>
      <c r="EA71" s="57"/>
      <c r="EB71" s="57"/>
      <c r="EC71" s="57"/>
      <c r="ED71" s="57"/>
      <c r="EE71" s="57"/>
      <c r="EF71" s="57"/>
      <c r="EG71" s="57"/>
      <c r="EH71" s="57"/>
      <c r="EI71" s="57"/>
      <c r="EJ71" s="57"/>
      <c r="EK71" s="57"/>
      <c r="EL71" s="57"/>
      <c r="EM71" s="57"/>
      <c r="EN71" s="57"/>
      <c r="EO71" s="57"/>
      <c r="EP71" s="57"/>
      <c r="EQ71" s="57"/>
      <c r="ER71" s="57"/>
      <c r="ES71" s="57"/>
      <c r="ET71" s="57"/>
      <c r="EU71" s="57"/>
      <c r="EV71" s="57"/>
      <c r="EW71" s="57"/>
      <c r="EX71" s="57"/>
      <c r="EY71" s="57"/>
      <c r="EZ71" s="57"/>
      <c r="FA71" s="57"/>
      <c r="FB71" s="57"/>
      <c r="FC71" s="57"/>
      <c r="FD71" s="57"/>
      <c r="FE71" s="57"/>
      <c r="FF71" s="57"/>
      <c r="FG71" s="57"/>
      <c r="FH71" s="57"/>
      <c r="FI71" s="57"/>
      <c r="FJ71" s="57"/>
      <c r="FK71" s="57"/>
      <c r="FL71" s="57"/>
      <c r="FM71" s="57"/>
      <c r="FN71" s="57"/>
      <c r="FO71" s="57"/>
      <c r="FP71" s="57"/>
      <c r="FQ71" s="57"/>
      <c r="FR71" s="57"/>
      <c r="FS71" s="57"/>
      <c r="FT71" s="57"/>
      <c r="FU71" s="57"/>
      <c r="FV71" s="57"/>
      <c r="FW71" s="57"/>
      <c r="FX71" s="57"/>
      <c r="FY71" s="57"/>
      <c r="FZ71" s="57"/>
      <c r="GA71" s="57"/>
      <c r="GB71" s="57"/>
      <c r="GC71" s="57"/>
      <c r="GD71" s="57"/>
      <c r="GE71" s="57"/>
      <c r="GF71" s="57"/>
      <c r="GG71" s="57"/>
      <c r="GH71" s="57"/>
      <c r="GI71" s="57"/>
      <c r="GJ71" s="57"/>
      <c r="GK71" s="57"/>
      <c r="GL71" s="57"/>
      <c r="GM71" s="57"/>
      <c r="GN71" s="57"/>
      <c r="GO71" s="57"/>
      <c r="GP71" s="57"/>
      <c r="GQ71" s="57"/>
      <c r="GR71" s="57"/>
      <c r="GS71" s="57"/>
      <c r="GT71" s="57"/>
      <c r="GU71" s="57"/>
      <c r="GV71" s="57"/>
      <c r="GW71" s="57"/>
      <c r="GX71" s="57"/>
      <c r="GY71" s="57"/>
      <c r="GZ71" s="57"/>
      <c r="HA71" s="57"/>
      <c r="HB71" s="57"/>
      <c r="HC71" s="57"/>
      <c r="HD71" s="57"/>
      <c r="HE71" s="57"/>
      <c r="HF71" s="57"/>
      <c r="HG71" s="57"/>
      <c r="HH71" s="57"/>
      <c r="HI71" s="57"/>
      <c r="HJ71" s="57"/>
      <c r="HK71" s="57"/>
      <c r="HL71" s="57"/>
      <c r="HM71" s="57"/>
      <c r="HN71" s="57"/>
      <c r="HO71" s="57"/>
      <c r="HP71" s="57"/>
      <c r="HQ71" s="57"/>
      <c r="HR71" s="57"/>
      <c r="HS71" s="57"/>
      <c r="HT71" s="57"/>
      <c r="HU71" s="57"/>
      <c r="HV71" s="57"/>
      <c r="HW71" s="57"/>
      <c r="HX71" s="57"/>
      <c r="HY71" s="57"/>
      <c r="HZ71" s="57"/>
      <c r="IA71" s="57"/>
      <c r="IB71" s="57"/>
      <c r="IC71" s="57"/>
      <c r="ID71" s="57"/>
      <c r="IE71" s="57"/>
      <c r="IF71" s="57"/>
      <c r="IG71" s="57"/>
      <c r="IH71" s="57"/>
      <c r="II71" s="57"/>
      <c r="IJ71" s="57"/>
      <c r="IK71" s="57"/>
      <c r="IL71" s="57"/>
      <c r="IM71" s="57"/>
      <c r="IN71" s="57"/>
    </row>
    <row r="72" spans="1:248" x14ac:dyDescent="0.25">
      <c r="A72" s="65" t="s">
        <v>75</v>
      </c>
      <c r="B72" s="151">
        <v>806.50832330999981</v>
      </c>
      <c r="C72" s="151">
        <v>1098.8833239100002</v>
      </c>
      <c r="D72" s="151">
        <v>788.01646783999979</v>
      </c>
      <c r="E72" s="151">
        <v>836.20084523000003</v>
      </c>
      <c r="F72" s="140">
        <f t="shared" si="2"/>
        <v>3529.6089602899997</v>
      </c>
      <c r="G72" s="66"/>
      <c r="H72" s="139"/>
      <c r="I72" s="6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7"/>
      <c r="CA72" s="57"/>
      <c r="CB72" s="57"/>
      <c r="CC72" s="57"/>
      <c r="CD72" s="57"/>
      <c r="CE72" s="57"/>
      <c r="CF72" s="57"/>
      <c r="CG72" s="57"/>
      <c r="CH72" s="57"/>
      <c r="CI72" s="57"/>
      <c r="CJ72" s="57"/>
      <c r="CK72" s="57"/>
      <c r="CL72" s="57"/>
      <c r="CM72" s="57"/>
      <c r="CN72" s="57"/>
      <c r="CO72" s="57"/>
      <c r="CP72" s="57"/>
      <c r="CQ72" s="57"/>
      <c r="CR72" s="57"/>
      <c r="CS72" s="57"/>
      <c r="CT72" s="57"/>
      <c r="CU72" s="57"/>
      <c r="CV72" s="57"/>
      <c r="CW72" s="57"/>
      <c r="CX72" s="57"/>
      <c r="CY72" s="57"/>
      <c r="CZ72" s="57"/>
      <c r="DA72" s="57"/>
      <c r="DB72" s="57"/>
      <c r="DC72" s="57"/>
      <c r="DD72" s="57"/>
      <c r="DE72" s="57"/>
      <c r="DF72" s="57"/>
      <c r="DG72" s="57"/>
      <c r="DH72" s="57"/>
      <c r="DI72" s="57"/>
      <c r="DJ72" s="57"/>
      <c r="DK72" s="57"/>
      <c r="DL72" s="57"/>
      <c r="DM72" s="57"/>
      <c r="DN72" s="57"/>
      <c r="DO72" s="57"/>
      <c r="DP72" s="57"/>
      <c r="DQ72" s="57"/>
      <c r="DR72" s="57"/>
      <c r="DS72" s="57"/>
      <c r="DT72" s="57"/>
      <c r="DU72" s="57"/>
      <c r="DV72" s="57"/>
      <c r="DW72" s="57"/>
      <c r="DX72" s="57"/>
      <c r="DY72" s="57"/>
      <c r="DZ72" s="57"/>
      <c r="EA72" s="57"/>
      <c r="EB72" s="57"/>
      <c r="EC72" s="57"/>
      <c r="ED72" s="57"/>
      <c r="EE72" s="57"/>
      <c r="EF72" s="57"/>
      <c r="EG72" s="57"/>
      <c r="EH72" s="57"/>
      <c r="EI72" s="57"/>
      <c r="EJ72" s="57"/>
      <c r="EK72" s="57"/>
      <c r="EL72" s="57"/>
      <c r="EM72" s="57"/>
      <c r="EN72" s="57"/>
      <c r="EO72" s="57"/>
      <c r="EP72" s="57"/>
      <c r="EQ72" s="57"/>
      <c r="ER72" s="57"/>
      <c r="ES72" s="57"/>
      <c r="ET72" s="57"/>
      <c r="EU72" s="57"/>
      <c r="EV72" s="57"/>
      <c r="EW72" s="57"/>
      <c r="EX72" s="57"/>
      <c r="EY72" s="57"/>
      <c r="EZ72" s="57"/>
      <c r="FA72" s="57"/>
      <c r="FB72" s="57"/>
      <c r="FC72" s="57"/>
      <c r="FD72" s="57"/>
      <c r="FE72" s="57"/>
      <c r="FF72" s="57"/>
      <c r="FG72" s="57"/>
      <c r="FH72" s="57"/>
      <c r="FI72" s="57"/>
      <c r="FJ72" s="57"/>
      <c r="FK72" s="57"/>
      <c r="FL72" s="57"/>
      <c r="FM72" s="57"/>
      <c r="FN72" s="57"/>
      <c r="FO72" s="57"/>
      <c r="FP72" s="57"/>
      <c r="FQ72" s="57"/>
      <c r="FR72" s="57"/>
      <c r="FS72" s="57"/>
      <c r="FT72" s="57"/>
      <c r="FU72" s="57"/>
      <c r="FV72" s="57"/>
      <c r="FW72" s="57"/>
      <c r="FX72" s="57"/>
      <c r="FY72" s="57"/>
      <c r="FZ72" s="57"/>
      <c r="GA72" s="57"/>
      <c r="GB72" s="57"/>
      <c r="GC72" s="57"/>
      <c r="GD72" s="57"/>
      <c r="GE72" s="57"/>
      <c r="GF72" s="57"/>
      <c r="GG72" s="57"/>
      <c r="GH72" s="57"/>
      <c r="GI72" s="57"/>
      <c r="GJ72" s="57"/>
      <c r="GK72" s="57"/>
      <c r="GL72" s="57"/>
      <c r="GM72" s="57"/>
      <c r="GN72" s="57"/>
      <c r="GO72" s="57"/>
      <c r="GP72" s="57"/>
      <c r="GQ72" s="57"/>
      <c r="GR72" s="57"/>
      <c r="GS72" s="57"/>
      <c r="GT72" s="57"/>
      <c r="GU72" s="57"/>
      <c r="GV72" s="57"/>
      <c r="GW72" s="57"/>
      <c r="GX72" s="57"/>
      <c r="GY72" s="57"/>
      <c r="GZ72" s="57"/>
      <c r="HA72" s="57"/>
      <c r="HB72" s="57"/>
      <c r="HC72" s="57"/>
      <c r="HD72" s="57"/>
      <c r="HE72" s="57"/>
      <c r="HF72" s="57"/>
      <c r="HG72" s="57"/>
      <c r="HH72" s="57"/>
      <c r="HI72" s="57"/>
      <c r="HJ72" s="57"/>
      <c r="HK72" s="57"/>
      <c r="HL72" s="57"/>
      <c r="HM72" s="57"/>
      <c r="HN72" s="57"/>
      <c r="HO72" s="57"/>
      <c r="HP72" s="57"/>
      <c r="HQ72" s="57"/>
      <c r="HR72" s="57"/>
      <c r="HS72" s="57"/>
      <c r="HT72" s="57"/>
      <c r="HU72" s="57"/>
      <c r="HV72" s="57"/>
      <c r="HW72" s="57"/>
      <c r="HX72" s="57"/>
      <c r="HY72" s="57"/>
      <c r="HZ72" s="57"/>
      <c r="IA72" s="57"/>
      <c r="IB72" s="57"/>
      <c r="IC72" s="57"/>
      <c r="ID72" s="57"/>
      <c r="IE72" s="57"/>
      <c r="IF72" s="57"/>
      <c r="IG72" s="57"/>
      <c r="IH72" s="57"/>
      <c r="II72" s="57"/>
      <c r="IJ72" s="57"/>
      <c r="IK72" s="57"/>
      <c r="IL72" s="57"/>
      <c r="IM72" s="57"/>
      <c r="IN72" s="57"/>
    </row>
    <row r="73" spans="1:248" x14ac:dyDescent="0.25">
      <c r="A73" s="69" t="s">
        <v>76</v>
      </c>
      <c r="B73" s="153">
        <v>0</v>
      </c>
      <c r="C73" s="153">
        <v>0</v>
      </c>
      <c r="D73" s="153">
        <v>0</v>
      </c>
      <c r="E73" s="153">
        <v>0</v>
      </c>
      <c r="F73" s="142">
        <f t="shared" si="2"/>
        <v>0</v>
      </c>
      <c r="G73" s="66"/>
      <c r="H73" s="139"/>
      <c r="I73" s="6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  <c r="BH73" s="57"/>
      <c r="BI73" s="57"/>
      <c r="BJ73" s="57"/>
      <c r="BK73" s="57"/>
      <c r="BL73" s="57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7"/>
      <c r="CA73" s="57"/>
      <c r="CB73" s="57"/>
      <c r="CC73" s="57"/>
      <c r="CD73" s="57"/>
      <c r="CE73" s="57"/>
      <c r="CF73" s="57"/>
      <c r="CG73" s="57"/>
      <c r="CH73" s="57"/>
      <c r="CI73" s="57"/>
      <c r="CJ73" s="57"/>
      <c r="CK73" s="57"/>
      <c r="CL73" s="57"/>
      <c r="CM73" s="57"/>
      <c r="CN73" s="57"/>
      <c r="CO73" s="57"/>
      <c r="CP73" s="57"/>
      <c r="CQ73" s="57"/>
      <c r="CR73" s="57"/>
      <c r="CS73" s="57"/>
      <c r="CT73" s="57"/>
      <c r="CU73" s="57"/>
      <c r="CV73" s="57"/>
      <c r="CW73" s="57"/>
      <c r="CX73" s="57"/>
      <c r="CY73" s="57"/>
      <c r="CZ73" s="57"/>
      <c r="DA73" s="57"/>
      <c r="DB73" s="57"/>
      <c r="DC73" s="57"/>
      <c r="DD73" s="57"/>
      <c r="DE73" s="57"/>
      <c r="DF73" s="57"/>
      <c r="DG73" s="57"/>
      <c r="DH73" s="57"/>
      <c r="DI73" s="57"/>
      <c r="DJ73" s="57"/>
      <c r="DK73" s="57"/>
      <c r="DL73" s="57"/>
      <c r="DM73" s="57"/>
      <c r="DN73" s="57"/>
      <c r="DO73" s="57"/>
      <c r="DP73" s="57"/>
      <c r="DQ73" s="57"/>
      <c r="DR73" s="57"/>
      <c r="DS73" s="57"/>
      <c r="DT73" s="57"/>
      <c r="DU73" s="57"/>
      <c r="DV73" s="57"/>
      <c r="DW73" s="57"/>
      <c r="DX73" s="57"/>
      <c r="DY73" s="57"/>
      <c r="DZ73" s="57"/>
      <c r="EA73" s="57"/>
      <c r="EB73" s="57"/>
      <c r="EC73" s="57"/>
      <c r="ED73" s="57"/>
      <c r="EE73" s="57"/>
      <c r="EF73" s="57"/>
      <c r="EG73" s="57"/>
      <c r="EH73" s="57"/>
      <c r="EI73" s="57"/>
      <c r="EJ73" s="57"/>
      <c r="EK73" s="57"/>
      <c r="EL73" s="57"/>
      <c r="EM73" s="57"/>
      <c r="EN73" s="57"/>
      <c r="EO73" s="57"/>
      <c r="EP73" s="57"/>
      <c r="EQ73" s="57"/>
      <c r="ER73" s="57"/>
      <c r="ES73" s="57"/>
      <c r="ET73" s="57"/>
      <c r="EU73" s="57"/>
      <c r="EV73" s="57"/>
      <c r="EW73" s="57"/>
      <c r="EX73" s="57"/>
      <c r="EY73" s="57"/>
      <c r="EZ73" s="57"/>
      <c r="FA73" s="57"/>
      <c r="FB73" s="57"/>
      <c r="FC73" s="57"/>
      <c r="FD73" s="57"/>
      <c r="FE73" s="57"/>
      <c r="FF73" s="57"/>
      <c r="FG73" s="57"/>
      <c r="FH73" s="57"/>
      <c r="FI73" s="57"/>
      <c r="FJ73" s="57"/>
      <c r="FK73" s="57"/>
      <c r="FL73" s="57"/>
      <c r="FM73" s="57"/>
      <c r="FN73" s="57"/>
      <c r="FO73" s="57"/>
      <c r="FP73" s="57"/>
      <c r="FQ73" s="57"/>
      <c r="FR73" s="57"/>
      <c r="FS73" s="57"/>
      <c r="FT73" s="57"/>
      <c r="FU73" s="57"/>
      <c r="FV73" s="57"/>
      <c r="FW73" s="57"/>
      <c r="FX73" s="57"/>
      <c r="FY73" s="57"/>
      <c r="FZ73" s="57"/>
      <c r="GA73" s="57"/>
      <c r="GB73" s="57"/>
      <c r="GC73" s="57"/>
      <c r="GD73" s="57"/>
      <c r="GE73" s="57"/>
      <c r="GF73" s="57"/>
      <c r="GG73" s="57"/>
      <c r="GH73" s="57"/>
      <c r="GI73" s="57"/>
      <c r="GJ73" s="57"/>
      <c r="GK73" s="57"/>
      <c r="GL73" s="57"/>
      <c r="GM73" s="57"/>
      <c r="GN73" s="57"/>
      <c r="GO73" s="57"/>
      <c r="GP73" s="57"/>
      <c r="GQ73" s="57"/>
      <c r="GR73" s="57"/>
      <c r="GS73" s="57"/>
      <c r="GT73" s="57"/>
      <c r="GU73" s="57"/>
      <c r="GV73" s="57"/>
      <c r="GW73" s="57"/>
      <c r="GX73" s="57"/>
      <c r="GY73" s="57"/>
      <c r="GZ73" s="57"/>
      <c r="HA73" s="57"/>
      <c r="HB73" s="57"/>
      <c r="HC73" s="57"/>
      <c r="HD73" s="57"/>
      <c r="HE73" s="57"/>
      <c r="HF73" s="57"/>
      <c r="HG73" s="57"/>
      <c r="HH73" s="57"/>
      <c r="HI73" s="57"/>
      <c r="HJ73" s="57"/>
      <c r="HK73" s="57"/>
      <c r="HL73" s="57"/>
      <c r="HM73" s="57"/>
      <c r="HN73" s="57"/>
      <c r="HO73" s="57"/>
      <c r="HP73" s="57"/>
      <c r="HQ73" s="57"/>
      <c r="HR73" s="57"/>
      <c r="HS73" s="57"/>
      <c r="HT73" s="57"/>
      <c r="HU73" s="57"/>
      <c r="HV73" s="57"/>
      <c r="HW73" s="57"/>
      <c r="HX73" s="57"/>
      <c r="HY73" s="57"/>
      <c r="HZ73" s="57"/>
      <c r="IA73" s="57"/>
      <c r="IB73" s="57"/>
      <c r="IC73" s="57"/>
      <c r="ID73" s="57"/>
      <c r="IE73" s="57"/>
      <c r="IF73" s="57"/>
      <c r="IG73" s="57"/>
      <c r="IH73" s="57"/>
      <c r="II73" s="57"/>
      <c r="IJ73" s="57"/>
      <c r="IK73" s="57"/>
      <c r="IL73" s="57"/>
      <c r="IM73" s="57"/>
      <c r="IN73" s="57"/>
    </row>
    <row r="74" spans="1:248" x14ac:dyDescent="0.25">
      <c r="A74" s="69" t="s">
        <v>77</v>
      </c>
      <c r="B74" s="153">
        <v>64.057486890000007</v>
      </c>
      <c r="C74" s="153">
        <v>51.673124530000003</v>
      </c>
      <c r="D74" s="153">
        <v>11.483227289999999</v>
      </c>
      <c r="E74" s="153">
        <v>40.011894399999996</v>
      </c>
      <c r="F74" s="142">
        <f t="shared" si="2"/>
        <v>167.22573310999999</v>
      </c>
      <c r="G74" s="66"/>
      <c r="H74" s="139"/>
      <c r="I74" s="67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8"/>
      <c r="DO74" s="58"/>
      <c r="DP74" s="58"/>
      <c r="DQ74" s="58"/>
      <c r="DR74" s="58"/>
      <c r="DS74" s="58"/>
      <c r="DT74" s="58"/>
      <c r="DU74" s="58"/>
      <c r="DV74" s="58"/>
      <c r="DW74" s="58"/>
      <c r="DX74" s="58"/>
      <c r="DY74" s="58"/>
      <c r="DZ74" s="58"/>
      <c r="EA74" s="58"/>
      <c r="EB74" s="58"/>
      <c r="EC74" s="58"/>
      <c r="ED74" s="58"/>
      <c r="EE74" s="58"/>
      <c r="EF74" s="58"/>
      <c r="EG74" s="58"/>
      <c r="EH74" s="58"/>
      <c r="EI74" s="58"/>
      <c r="EJ74" s="58"/>
      <c r="EK74" s="58"/>
      <c r="EL74" s="58"/>
      <c r="EM74" s="58"/>
      <c r="EN74" s="58"/>
      <c r="EO74" s="58"/>
      <c r="EP74" s="58"/>
      <c r="EQ74" s="58"/>
      <c r="ER74" s="58"/>
      <c r="ES74" s="58"/>
      <c r="ET74" s="58"/>
      <c r="EU74" s="58"/>
      <c r="EV74" s="58"/>
      <c r="EW74" s="58"/>
      <c r="EX74" s="58"/>
      <c r="EY74" s="58"/>
      <c r="EZ74" s="58"/>
      <c r="FA74" s="58"/>
      <c r="FB74" s="58"/>
      <c r="FC74" s="58"/>
      <c r="FD74" s="58"/>
      <c r="FE74" s="58"/>
      <c r="FF74" s="58"/>
      <c r="FG74" s="58"/>
      <c r="FH74" s="58"/>
      <c r="FI74" s="58"/>
      <c r="FJ74" s="58"/>
      <c r="FK74" s="58"/>
      <c r="FL74" s="58"/>
      <c r="FM74" s="58"/>
      <c r="FN74" s="58"/>
      <c r="FO74" s="58"/>
      <c r="FP74" s="58"/>
      <c r="FQ74" s="58"/>
      <c r="FR74" s="58"/>
      <c r="FS74" s="58"/>
      <c r="FT74" s="58"/>
      <c r="FU74" s="58"/>
      <c r="FV74" s="58"/>
      <c r="FW74" s="58"/>
      <c r="FX74" s="58"/>
      <c r="FY74" s="58"/>
      <c r="FZ74" s="58"/>
      <c r="GA74" s="58"/>
      <c r="GB74" s="58"/>
      <c r="GC74" s="58"/>
      <c r="GD74" s="58"/>
      <c r="GE74" s="58"/>
      <c r="GF74" s="58"/>
      <c r="GG74" s="58"/>
      <c r="GH74" s="58"/>
      <c r="GI74" s="58"/>
      <c r="GJ74" s="58"/>
      <c r="GK74" s="58"/>
      <c r="GL74" s="58"/>
      <c r="GM74" s="58"/>
      <c r="GN74" s="58"/>
      <c r="GO74" s="58"/>
      <c r="GP74" s="58"/>
      <c r="GQ74" s="58"/>
      <c r="GR74" s="58"/>
      <c r="GS74" s="58"/>
      <c r="GT74" s="58"/>
      <c r="GU74" s="58"/>
      <c r="GV74" s="58"/>
      <c r="GW74" s="58"/>
      <c r="GX74" s="58"/>
      <c r="GY74" s="58"/>
      <c r="GZ74" s="58"/>
      <c r="HA74" s="58"/>
      <c r="HB74" s="58"/>
      <c r="HC74" s="58"/>
      <c r="HD74" s="58"/>
      <c r="HE74" s="58"/>
      <c r="HF74" s="58"/>
      <c r="HG74" s="58"/>
      <c r="HH74" s="58"/>
      <c r="HI74" s="58"/>
      <c r="HJ74" s="58"/>
      <c r="HK74" s="58"/>
      <c r="HL74" s="58"/>
      <c r="HM74" s="58"/>
      <c r="HN74" s="58"/>
      <c r="HO74" s="58"/>
      <c r="HP74" s="58"/>
      <c r="HQ74" s="58"/>
      <c r="HR74" s="58"/>
      <c r="HS74" s="58"/>
      <c r="HT74" s="58"/>
      <c r="HU74" s="58"/>
      <c r="HV74" s="58"/>
      <c r="HW74" s="58"/>
      <c r="HX74" s="58"/>
      <c r="HY74" s="58"/>
      <c r="HZ74" s="58"/>
      <c r="IA74" s="58"/>
      <c r="IB74" s="58"/>
      <c r="IC74" s="58"/>
      <c r="ID74" s="58"/>
      <c r="IE74" s="58"/>
      <c r="IF74" s="58"/>
      <c r="IG74" s="58"/>
      <c r="IH74" s="58"/>
      <c r="II74" s="58"/>
      <c r="IJ74" s="58"/>
      <c r="IK74" s="58"/>
      <c r="IL74" s="58"/>
      <c r="IM74" s="58"/>
      <c r="IN74" s="58"/>
    </row>
    <row r="75" spans="1:248" x14ac:dyDescent="0.25">
      <c r="A75" s="69" t="s">
        <v>78</v>
      </c>
      <c r="B75" s="153">
        <v>4.4186277300000008</v>
      </c>
      <c r="C75" s="153">
        <v>6.4471125999999996</v>
      </c>
      <c r="D75" s="153">
        <v>9.2242413499999998</v>
      </c>
      <c r="E75" s="153">
        <v>8.0377877400000006</v>
      </c>
      <c r="F75" s="142">
        <f t="shared" si="2"/>
        <v>28.12776942</v>
      </c>
      <c r="G75" s="66"/>
      <c r="H75" s="139"/>
      <c r="I75" s="67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8"/>
      <c r="DC75" s="58"/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8"/>
      <c r="DR75" s="58"/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/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8"/>
      <c r="EV75" s="58"/>
      <c r="EW75" s="58"/>
      <c r="EX75" s="58"/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8"/>
      <c r="FK75" s="58"/>
      <c r="FL75" s="58"/>
      <c r="FM75" s="58"/>
      <c r="FN75" s="58"/>
      <c r="FO75" s="58"/>
      <c r="FP75" s="58"/>
      <c r="FQ75" s="58"/>
      <c r="FR75" s="58"/>
      <c r="FS75" s="58"/>
      <c r="FT75" s="58"/>
      <c r="FU75" s="58"/>
      <c r="FV75" s="58"/>
      <c r="FW75" s="58"/>
      <c r="FX75" s="58"/>
      <c r="FY75" s="58"/>
      <c r="FZ75" s="58"/>
      <c r="GA75" s="58"/>
      <c r="GB75" s="58"/>
      <c r="GC75" s="58"/>
      <c r="GD75" s="58"/>
      <c r="GE75" s="58"/>
      <c r="GF75" s="58"/>
      <c r="GG75" s="58"/>
      <c r="GH75" s="58"/>
      <c r="GI75" s="58"/>
      <c r="GJ75" s="58"/>
      <c r="GK75" s="58"/>
      <c r="GL75" s="58"/>
      <c r="GM75" s="58"/>
      <c r="GN75" s="58"/>
      <c r="GO75" s="58"/>
      <c r="GP75" s="58"/>
      <c r="GQ75" s="58"/>
      <c r="GR75" s="58"/>
      <c r="GS75" s="58"/>
      <c r="GT75" s="58"/>
      <c r="GU75" s="58"/>
      <c r="GV75" s="58"/>
      <c r="GW75" s="58"/>
      <c r="GX75" s="58"/>
      <c r="GY75" s="58"/>
      <c r="GZ75" s="58"/>
      <c r="HA75" s="58"/>
      <c r="HB75" s="58"/>
      <c r="HC75" s="58"/>
      <c r="HD75" s="58"/>
      <c r="HE75" s="58"/>
      <c r="HF75" s="58"/>
      <c r="HG75" s="58"/>
      <c r="HH75" s="58"/>
      <c r="HI75" s="58"/>
      <c r="HJ75" s="58"/>
      <c r="HK75" s="58"/>
      <c r="HL75" s="58"/>
      <c r="HM75" s="58"/>
      <c r="HN75" s="58"/>
      <c r="HO75" s="58"/>
      <c r="HP75" s="58"/>
      <c r="HQ75" s="58"/>
      <c r="HR75" s="58"/>
      <c r="HS75" s="58"/>
      <c r="HT75" s="58"/>
      <c r="HU75" s="58"/>
      <c r="HV75" s="58"/>
      <c r="HW75" s="58"/>
      <c r="HX75" s="58"/>
      <c r="HY75" s="58"/>
      <c r="HZ75" s="58"/>
      <c r="IA75" s="58"/>
      <c r="IB75" s="58"/>
      <c r="IC75" s="58"/>
      <c r="ID75" s="58"/>
      <c r="IE75" s="58"/>
      <c r="IF75" s="58"/>
      <c r="IG75" s="58"/>
      <c r="IH75" s="58"/>
      <c r="II75" s="58"/>
      <c r="IJ75" s="58"/>
      <c r="IK75" s="58"/>
      <c r="IL75" s="58"/>
      <c r="IM75" s="58"/>
      <c r="IN75" s="58"/>
    </row>
    <row r="76" spans="1:248" x14ac:dyDescent="0.25">
      <c r="A76" s="69" t="s">
        <v>79</v>
      </c>
      <c r="B76" s="153">
        <v>736.30690530999993</v>
      </c>
      <c r="C76" s="153">
        <v>1040.4575081</v>
      </c>
      <c r="D76" s="153">
        <v>766.76937927999995</v>
      </c>
      <c r="E76" s="153">
        <v>785.79417236999996</v>
      </c>
      <c r="F76" s="142">
        <f t="shared" si="2"/>
        <v>3329.3279650600002</v>
      </c>
      <c r="G76" s="66"/>
      <c r="H76" s="139"/>
      <c r="I76" s="67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8"/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8"/>
      <c r="CW76" s="58"/>
      <c r="CX76" s="58"/>
      <c r="CY76" s="58"/>
      <c r="CZ76" s="58"/>
      <c r="DA76" s="58"/>
      <c r="DB76" s="58"/>
      <c r="DC76" s="58"/>
      <c r="DD76" s="58"/>
      <c r="DE76" s="58"/>
      <c r="DF76" s="58"/>
      <c r="DG76" s="58"/>
      <c r="DH76" s="58"/>
      <c r="DI76" s="58"/>
      <c r="DJ76" s="58"/>
      <c r="DK76" s="58"/>
      <c r="DL76" s="58"/>
      <c r="DM76" s="58"/>
      <c r="DN76" s="58"/>
      <c r="DO76" s="58"/>
      <c r="DP76" s="58"/>
      <c r="DQ76" s="58"/>
      <c r="DR76" s="58"/>
      <c r="DS76" s="58"/>
      <c r="DT76" s="58"/>
      <c r="DU76" s="58"/>
      <c r="DV76" s="58"/>
      <c r="DW76" s="58"/>
      <c r="DX76" s="58"/>
      <c r="DY76" s="58"/>
      <c r="DZ76" s="58"/>
      <c r="EA76" s="58"/>
      <c r="EB76" s="58"/>
      <c r="EC76" s="58"/>
      <c r="ED76" s="58"/>
      <c r="EE76" s="58"/>
      <c r="EF76" s="58"/>
      <c r="EG76" s="58"/>
      <c r="EH76" s="58"/>
      <c r="EI76" s="58"/>
      <c r="EJ76" s="58"/>
      <c r="EK76" s="58"/>
      <c r="EL76" s="58"/>
      <c r="EM76" s="58"/>
      <c r="EN76" s="58"/>
      <c r="EO76" s="58"/>
      <c r="EP76" s="58"/>
      <c r="EQ76" s="58"/>
      <c r="ER76" s="58"/>
      <c r="ES76" s="58"/>
      <c r="ET76" s="58"/>
      <c r="EU76" s="58"/>
      <c r="EV76" s="58"/>
      <c r="EW76" s="58"/>
      <c r="EX76" s="58"/>
      <c r="EY76" s="58"/>
      <c r="EZ76" s="58"/>
      <c r="FA76" s="58"/>
      <c r="FB76" s="58"/>
      <c r="FC76" s="58"/>
      <c r="FD76" s="58"/>
      <c r="FE76" s="58"/>
      <c r="FF76" s="58"/>
      <c r="FG76" s="58"/>
      <c r="FH76" s="58"/>
      <c r="FI76" s="58"/>
      <c r="FJ76" s="58"/>
      <c r="FK76" s="58"/>
      <c r="FL76" s="58"/>
      <c r="FM76" s="58"/>
      <c r="FN76" s="58"/>
      <c r="FO76" s="58"/>
      <c r="FP76" s="58"/>
      <c r="FQ76" s="58"/>
      <c r="FR76" s="58"/>
      <c r="FS76" s="58"/>
      <c r="FT76" s="58"/>
      <c r="FU76" s="58"/>
      <c r="FV76" s="58"/>
      <c r="FW76" s="58"/>
      <c r="FX76" s="58"/>
      <c r="FY76" s="58"/>
      <c r="FZ76" s="58"/>
      <c r="GA76" s="58"/>
      <c r="GB76" s="58"/>
      <c r="GC76" s="58"/>
      <c r="GD76" s="58"/>
      <c r="GE76" s="58"/>
      <c r="GF76" s="58"/>
      <c r="GG76" s="58"/>
      <c r="GH76" s="58"/>
      <c r="GI76" s="58"/>
      <c r="GJ76" s="58"/>
      <c r="GK76" s="58"/>
      <c r="GL76" s="58"/>
      <c r="GM76" s="58"/>
      <c r="GN76" s="58"/>
      <c r="GO76" s="58"/>
      <c r="GP76" s="58"/>
      <c r="GQ76" s="58"/>
      <c r="GR76" s="58"/>
      <c r="GS76" s="58"/>
      <c r="GT76" s="58"/>
      <c r="GU76" s="58"/>
      <c r="GV76" s="58"/>
      <c r="GW76" s="58"/>
      <c r="GX76" s="58"/>
      <c r="GY76" s="58"/>
      <c r="GZ76" s="58"/>
      <c r="HA76" s="58"/>
      <c r="HB76" s="58"/>
      <c r="HC76" s="58"/>
      <c r="HD76" s="58"/>
      <c r="HE76" s="58"/>
      <c r="HF76" s="58"/>
      <c r="HG76" s="58"/>
      <c r="HH76" s="58"/>
      <c r="HI76" s="58"/>
      <c r="HJ76" s="58"/>
      <c r="HK76" s="58"/>
      <c r="HL76" s="58"/>
      <c r="HM76" s="58"/>
      <c r="HN76" s="58"/>
      <c r="HO76" s="58"/>
      <c r="HP76" s="58"/>
      <c r="HQ76" s="58"/>
      <c r="HR76" s="58"/>
      <c r="HS76" s="58"/>
      <c r="HT76" s="58"/>
      <c r="HU76" s="58"/>
      <c r="HV76" s="58"/>
      <c r="HW76" s="58"/>
      <c r="HX76" s="58"/>
      <c r="HY76" s="58"/>
      <c r="HZ76" s="58"/>
      <c r="IA76" s="58"/>
      <c r="IB76" s="58"/>
      <c r="IC76" s="58"/>
      <c r="ID76" s="58"/>
      <c r="IE76" s="58"/>
      <c r="IF76" s="58"/>
      <c r="IG76" s="58"/>
      <c r="IH76" s="58"/>
      <c r="II76" s="58"/>
      <c r="IJ76" s="58"/>
      <c r="IK76" s="58"/>
      <c r="IL76" s="58"/>
      <c r="IM76" s="58"/>
      <c r="IN76" s="58"/>
    </row>
    <row r="77" spans="1:248" x14ac:dyDescent="0.25">
      <c r="A77" s="69" t="s">
        <v>80</v>
      </c>
      <c r="B77" s="153">
        <v>1.7253033800000002</v>
      </c>
      <c r="C77" s="153">
        <v>0.30557867999999999</v>
      </c>
      <c r="D77" s="153">
        <v>0.53961992000000003</v>
      </c>
      <c r="E77" s="153">
        <v>2.3569907199999998</v>
      </c>
      <c r="F77" s="142">
        <f t="shared" si="2"/>
        <v>4.9274927000000002</v>
      </c>
      <c r="G77" s="66"/>
      <c r="H77" s="139"/>
      <c r="I77" s="67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8"/>
      <c r="FK77" s="58"/>
      <c r="FL77" s="58"/>
      <c r="FM77" s="58"/>
      <c r="FN77" s="58"/>
      <c r="FO77" s="58"/>
      <c r="FP77" s="58"/>
      <c r="FQ77" s="58"/>
      <c r="FR77" s="58"/>
      <c r="FS77" s="58"/>
      <c r="FT77" s="58"/>
      <c r="FU77" s="58"/>
      <c r="FV77" s="58"/>
      <c r="FW77" s="58"/>
      <c r="FX77" s="58"/>
      <c r="FY77" s="58"/>
      <c r="FZ77" s="58"/>
      <c r="GA77" s="58"/>
      <c r="GB77" s="58"/>
      <c r="GC77" s="58"/>
      <c r="GD77" s="58"/>
      <c r="GE77" s="58"/>
      <c r="GF77" s="58"/>
      <c r="GG77" s="58"/>
      <c r="GH77" s="58"/>
      <c r="GI77" s="58"/>
      <c r="GJ77" s="58"/>
      <c r="GK77" s="58"/>
      <c r="GL77" s="58"/>
      <c r="GM77" s="58"/>
      <c r="GN77" s="58"/>
      <c r="GO77" s="58"/>
      <c r="GP77" s="58"/>
      <c r="GQ77" s="58"/>
      <c r="GR77" s="58"/>
      <c r="GS77" s="58"/>
      <c r="GT77" s="58"/>
      <c r="GU77" s="58"/>
      <c r="GV77" s="58"/>
      <c r="GW77" s="58"/>
      <c r="GX77" s="58"/>
      <c r="GY77" s="58"/>
      <c r="GZ77" s="58"/>
      <c r="HA77" s="58"/>
      <c r="HB77" s="58"/>
      <c r="HC77" s="58"/>
      <c r="HD77" s="58"/>
      <c r="HE77" s="58"/>
      <c r="HF77" s="58"/>
      <c r="HG77" s="58"/>
      <c r="HH77" s="58"/>
      <c r="HI77" s="58"/>
      <c r="HJ77" s="58"/>
      <c r="HK77" s="58"/>
      <c r="HL77" s="58"/>
      <c r="HM77" s="58"/>
      <c r="HN77" s="58"/>
      <c r="HO77" s="58"/>
      <c r="HP77" s="58"/>
      <c r="HQ77" s="58"/>
      <c r="HR77" s="58"/>
      <c r="HS77" s="58"/>
      <c r="HT77" s="58"/>
      <c r="HU77" s="58"/>
      <c r="HV77" s="58"/>
      <c r="HW77" s="58"/>
      <c r="HX77" s="58"/>
      <c r="HY77" s="58"/>
      <c r="HZ77" s="58"/>
      <c r="IA77" s="58"/>
      <c r="IB77" s="58"/>
      <c r="IC77" s="58"/>
      <c r="ID77" s="58"/>
      <c r="IE77" s="58"/>
      <c r="IF77" s="58"/>
      <c r="IG77" s="58"/>
      <c r="IH77" s="58"/>
      <c r="II77" s="58"/>
      <c r="IJ77" s="58"/>
      <c r="IK77" s="58"/>
      <c r="IL77" s="58"/>
      <c r="IM77" s="58"/>
      <c r="IN77" s="58"/>
    </row>
    <row r="78" spans="1:248" x14ac:dyDescent="0.25">
      <c r="A78" s="65" t="s">
        <v>81</v>
      </c>
      <c r="B78" s="151">
        <v>76551.238194819991</v>
      </c>
      <c r="C78" s="151">
        <v>66254.498985049999</v>
      </c>
      <c r="D78" s="151">
        <v>64831.986479490006</v>
      </c>
      <c r="E78" s="151">
        <v>94761.182931839998</v>
      </c>
      <c r="F78" s="140">
        <f t="shared" si="2"/>
        <v>302398.90659119998</v>
      </c>
      <c r="G78" s="66"/>
      <c r="H78" s="139"/>
      <c r="I78" s="67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  <c r="CE78" s="58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8"/>
      <c r="FF78" s="58"/>
      <c r="FG78" s="58"/>
      <c r="FH78" s="58"/>
      <c r="FI78" s="58"/>
      <c r="FJ78" s="58"/>
      <c r="FK78" s="58"/>
      <c r="FL78" s="58"/>
      <c r="FM78" s="58"/>
      <c r="FN78" s="58"/>
      <c r="FO78" s="58"/>
      <c r="FP78" s="58"/>
      <c r="FQ78" s="58"/>
      <c r="FR78" s="58"/>
      <c r="FS78" s="58"/>
      <c r="FT78" s="58"/>
      <c r="FU78" s="58"/>
      <c r="FV78" s="58"/>
      <c r="FW78" s="58"/>
      <c r="FX78" s="58"/>
      <c r="FY78" s="58"/>
      <c r="FZ78" s="58"/>
      <c r="GA78" s="58"/>
      <c r="GB78" s="58"/>
      <c r="GC78" s="58"/>
      <c r="GD78" s="58"/>
      <c r="GE78" s="58"/>
      <c r="GF78" s="58"/>
      <c r="GG78" s="58"/>
      <c r="GH78" s="58"/>
      <c r="GI78" s="58"/>
      <c r="GJ78" s="58"/>
      <c r="GK78" s="58"/>
      <c r="GL78" s="58"/>
      <c r="GM78" s="58"/>
      <c r="GN78" s="58"/>
      <c r="GO78" s="58"/>
      <c r="GP78" s="58"/>
      <c r="GQ78" s="58"/>
      <c r="GR78" s="58"/>
      <c r="GS78" s="58"/>
      <c r="GT78" s="58"/>
      <c r="GU78" s="58"/>
      <c r="GV78" s="58"/>
      <c r="GW78" s="58"/>
      <c r="GX78" s="58"/>
      <c r="GY78" s="58"/>
      <c r="GZ78" s="58"/>
      <c r="HA78" s="58"/>
      <c r="HB78" s="58"/>
      <c r="HC78" s="58"/>
      <c r="HD78" s="58"/>
      <c r="HE78" s="58"/>
      <c r="HF78" s="58"/>
      <c r="HG78" s="58"/>
      <c r="HH78" s="58"/>
      <c r="HI78" s="58"/>
      <c r="HJ78" s="58"/>
      <c r="HK78" s="58"/>
      <c r="HL78" s="58"/>
      <c r="HM78" s="58"/>
      <c r="HN78" s="58"/>
      <c r="HO78" s="58"/>
      <c r="HP78" s="58"/>
      <c r="HQ78" s="58"/>
      <c r="HR78" s="58"/>
      <c r="HS78" s="58"/>
      <c r="HT78" s="58"/>
      <c r="HU78" s="58"/>
      <c r="HV78" s="58"/>
      <c r="HW78" s="58"/>
      <c r="HX78" s="58"/>
      <c r="HY78" s="58"/>
      <c r="HZ78" s="58"/>
      <c r="IA78" s="58"/>
      <c r="IB78" s="58"/>
      <c r="IC78" s="58"/>
      <c r="ID78" s="58"/>
      <c r="IE78" s="58"/>
      <c r="IF78" s="58"/>
      <c r="IG78" s="58"/>
      <c r="IH78" s="58"/>
      <c r="II78" s="58"/>
      <c r="IJ78" s="58"/>
      <c r="IK78" s="58"/>
      <c r="IL78" s="58"/>
      <c r="IM78" s="58"/>
      <c r="IN78" s="58"/>
    </row>
    <row r="79" spans="1:248" x14ac:dyDescent="0.25">
      <c r="A79" s="150" t="s">
        <v>90</v>
      </c>
      <c r="B79" s="145"/>
      <c r="C79" s="145"/>
      <c r="D79" s="145"/>
      <c r="E79" s="145"/>
      <c r="F79" s="57"/>
      <c r="G79" s="57"/>
      <c r="H79" s="59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8"/>
      <c r="BX79" s="58"/>
      <c r="BY79" s="58"/>
      <c r="BZ79" s="58"/>
      <c r="CA79" s="58"/>
      <c r="CB79" s="58"/>
      <c r="CC79" s="58"/>
      <c r="CD79" s="58"/>
      <c r="CE79" s="58"/>
      <c r="CF79" s="58"/>
      <c r="CG79" s="58"/>
      <c r="CH79" s="58"/>
      <c r="CI79" s="58"/>
      <c r="CJ79" s="58"/>
      <c r="CK79" s="58"/>
      <c r="CL79" s="58"/>
      <c r="CM79" s="58"/>
      <c r="CN79" s="58"/>
      <c r="CO79" s="58"/>
      <c r="CP79" s="58"/>
      <c r="CQ79" s="58"/>
      <c r="CR79" s="58"/>
      <c r="CS79" s="58"/>
      <c r="CT79" s="58"/>
      <c r="CU79" s="58"/>
      <c r="CV79" s="58"/>
      <c r="CW79" s="58"/>
      <c r="CX79" s="58"/>
      <c r="CY79" s="58"/>
      <c r="CZ79" s="58"/>
      <c r="DA79" s="58"/>
      <c r="DB79" s="58"/>
      <c r="DC79" s="58"/>
      <c r="DD79" s="58"/>
      <c r="DE79" s="58"/>
      <c r="DF79" s="58"/>
      <c r="DG79" s="58"/>
      <c r="DH79" s="58"/>
      <c r="DI79" s="58"/>
      <c r="DJ79" s="58"/>
      <c r="DK79" s="58"/>
      <c r="DL79" s="58"/>
      <c r="DM79" s="58"/>
      <c r="DN79" s="58"/>
      <c r="DO79" s="58"/>
      <c r="DP79" s="58"/>
      <c r="DQ79" s="58"/>
      <c r="DR79" s="58"/>
      <c r="DS79" s="58"/>
      <c r="DT79" s="58"/>
      <c r="DU79" s="58"/>
      <c r="DV79" s="58"/>
      <c r="DW79" s="58"/>
      <c r="DX79" s="58"/>
      <c r="DY79" s="58"/>
      <c r="DZ79" s="58"/>
      <c r="EA79" s="58"/>
      <c r="EB79" s="58"/>
      <c r="EC79" s="58"/>
      <c r="ED79" s="58"/>
      <c r="EE79" s="58"/>
      <c r="EF79" s="58"/>
      <c r="EG79" s="58"/>
      <c r="EH79" s="58"/>
      <c r="EI79" s="58"/>
      <c r="EJ79" s="58"/>
      <c r="EK79" s="58"/>
      <c r="EL79" s="58"/>
      <c r="EM79" s="58"/>
      <c r="EN79" s="58"/>
      <c r="EO79" s="58"/>
      <c r="EP79" s="58"/>
      <c r="EQ79" s="58"/>
      <c r="ER79" s="58"/>
      <c r="ES79" s="58"/>
      <c r="ET79" s="58"/>
      <c r="EU79" s="58"/>
      <c r="EV79" s="58"/>
      <c r="EW79" s="58"/>
      <c r="EX79" s="58"/>
      <c r="EY79" s="58"/>
      <c r="EZ79" s="58"/>
      <c r="FA79" s="58"/>
      <c r="FB79" s="58"/>
      <c r="FC79" s="58"/>
      <c r="FD79" s="58"/>
      <c r="FE79" s="58"/>
      <c r="FF79" s="58"/>
      <c r="FG79" s="58"/>
      <c r="FH79" s="58"/>
      <c r="FI79" s="58"/>
      <c r="FJ79" s="58"/>
      <c r="FK79" s="58"/>
      <c r="FL79" s="58"/>
      <c r="FM79" s="58"/>
      <c r="FN79" s="58"/>
      <c r="FO79" s="58"/>
      <c r="FP79" s="58"/>
      <c r="FQ79" s="58"/>
      <c r="FR79" s="58"/>
      <c r="FS79" s="58"/>
      <c r="FT79" s="58"/>
      <c r="FU79" s="58"/>
      <c r="FV79" s="58"/>
      <c r="FW79" s="58"/>
      <c r="FX79" s="58"/>
      <c r="FY79" s="58"/>
      <c r="FZ79" s="58"/>
      <c r="GA79" s="58"/>
      <c r="GB79" s="58"/>
      <c r="GC79" s="58"/>
      <c r="GD79" s="58"/>
      <c r="GE79" s="58"/>
      <c r="GF79" s="58"/>
      <c r="GG79" s="58"/>
      <c r="GH79" s="58"/>
      <c r="GI79" s="58"/>
      <c r="GJ79" s="58"/>
      <c r="GK79" s="58"/>
      <c r="GL79" s="58"/>
      <c r="GM79" s="58"/>
      <c r="GN79" s="58"/>
      <c r="GO79" s="58"/>
      <c r="GP79" s="58"/>
      <c r="GQ79" s="58"/>
      <c r="GR79" s="58"/>
      <c r="GS79" s="58"/>
      <c r="GT79" s="58"/>
      <c r="GU79" s="58"/>
      <c r="GV79" s="58"/>
      <c r="GW79" s="58"/>
      <c r="GX79" s="58"/>
      <c r="GY79" s="58"/>
      <c r="GZ79" s="58"/>
      <c r="HA79" s="58"/>
      <c r="HB79" s="58"/>
      <c r="HC79" s="58"/>
      <c r="HD79" s="58"/>
      <c r="HE79" s="58"/>
      <c r="HF79" s="58"/>
      <c r="HG79" s="58"/>
      <c r="HH79" s="58"/>
      <c r="HI79" s="58"/>
      <c r="HJ79" s="58"/>
      <c r="HK79" s="58"/>
      <c r="HL79" s="58"/>
      <c r="HM79" s="58"/>
      <c r="HN79" s="58"/>
      <c r="HO79" s="58"/>
      <c r="HP79" s="58"/>
      <c r="HQ79" s="58"/>
      <c r="HR79" s="58"/>
      <c r="HS79" s="58"/>
      <c r="HT79" s="58"/>
      <c r="HU79" s="58"/>
      <c r="HV79" s="58"/>
      <c r="HW79" s="58"/>
      <c r="HX79" s="58"/>
      <c r="HY79" s="58"/>
      <c r="HZ79" s="58"/>
      <c r="IA79" s="58"/>
      <c r="IB79" s="58"/>
      <c r="IC79" s="58"/>
      <c r="ID79" s="58"/>
      <c r="IE79" s="58"/>
      <c r="IF79" s="58"/>
      <c r="IG79" s="58"/>
      <c r="IH79" s="58"/>
      <c r="II79" s="58"/>
      <c r="IJ79" s="58"/>
      <c r="IK79" s="58"/>
      <c r="IL79" s="58"/>
      <c r="IM79" s="58"/>
      <c r="IN79" s="58"/>
    </row>
    <row r="80" spans="1:248" x14ac:dyDescent="0.25">
      <c r="B80" s="54"/>
      <c r="C80" s="54"/>
      <c r="D80" s="54"/>
      <c r="E80" s="5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Crecimiento abril 24 vs 23</vt:lpstr>
      <vt:lpstr>Cumplimiento abril 2024</vt:lpstr>
      <vt:lpstr>Crecimiento ene - abr 24 vs 23</vt:lpstr>
      <vt:lpstr>Cumplimiento ene - abr 2024</vt:lpstr>
      <vt:lpstr>Recaudo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Elizabeth Mateo G</cp:lastModifiedBy>
  <dcterms:created xsi:type="dcterms:W3CDTF">2023-10-04T11:45:17Z</dcterms:created>
  <dcterms:modified xsi:type="dcterms:W3CDTF">2024-07-26T14:01:13Z</dcterms:modified>
</cp:coreProperties>
</file>